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封面" sheetId="7" r:id="rId1"/>
    <sheet name="限价汇总表" sheetId="6" r:id="rId2"/>
    <sheet name="汇总表" sheetId="5" r:id="rId3"/>
    <sheet name="现场检测" sheetId="3" r:id="rId4"/>
    <sheet name="原材料检测" sheetId="4" r:id="rId5"/>
  </sheets>
  <definedNames>
    <definedName name="_xlnm._FilterDatabase" localSheetId="3" hidden="1">现场检测!$A$2:$IV$74</definedName>
    <definedName name="_xlnm.Print_Area" localSheetId="1">限价汇总表!$A$1:$G$6</definedName>
    <definedName name="_xlnm.Print_Area" localSheetId="0">封面!$A$1:$G$10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<sst xmlns="http://schemas.openxmlformats.org/spreadsheetml/2006/main" count="754" uniqueCount="404">
  <si>
    <t>道滘小河项目工业东路现场检测及原材料检测</t>
  </si>
  <si>
    <t>采 购 控 制 价</t>
  </si>
  <si>
    <t>编  制  人：</t>
  </si>
  <si>
    <t xml:space="preserve">   </t>
  </si>
  <si>
    <t>审  核  人：</t>
  </si>
  <si>
    <t>封-2</t>
  </si>
  <si>
    <t>道滘小河项目工业东路现场检测及原材料检测采购工程限价费用汇总表</t>
  </si>
  <si>
    <t>序号</t>
  </si>
  <si>
    <t>费用名称</t>
  </si>
  <si>
    <t>采购控制价</t>
  </si>
  <si>
    <t>采购限价（固定系数按0.5计取）
（元）</t>
  </si>
  <si>
    <t>投标固定系数</t>
  </si>
  <si>
    <t>报价人报价
（元）</t>
  </si>
  <si>
    <t>备注</t>
  </si>
  <si>
    <t>检测费用</t>
  </si>
  <si>
    <t>汇总报价</t>
  </si>
  <si>
    <t>小写：</t>
  </si>
  <si>
    <t>大写：</t>
  </si>
  <si>
    <t>说明：采购限价按市检测中心检测项目及送检要求(2025）及粤价函[2012]1490号广东省交通建设工程现场检测和原材料试验检测收费标准下浮50%</t>
  </si>
  <si>
    <t>道滘小河项目工业东路现场检测及原材料检测
采购控制价汇总表</t>
  </si>
  <si>
    <t>检测名称</t>
  </si>
  <si>
    <t>含税金额小计（元）</t>
  </si>
  <si>
    <t>采购限价（下浮50%）</t>
  </si>
  <si>
    <t>现场检测</t>
  </si>
  <si>
    <t>原材料检测</t>
  </si>
  <si>
    <t>含税合计（元）</t>
  </si>
  <si>
    <t>道滘小河项目工业东路现场检测方案清单</t>
  </si>
  <si>
    <t>单位工程</t>
  </si>
  <si>
    <t>工程分部</t>
  </si>
  <si>
    <t>工程部位</t>
  </si>
  <si>
    <t>施工数量</t>
  </si>
  <si>
    <t>检测项目</t>
  </si>
  <si>
    <t>检测数量</t>
  </si>
  <si>
    <t>检测单价</t>
  </si>
  <si>
    <t>小计（元）</t>
  </si>
  <si>
    <t>抽检频率</t>
  </si>
  <si>
    <t xml:space="preserve">道滘小河项目工业东路施工图设计 </t>
  </si>
  <si>
    <t>机动车道</t>
  </si>
  <si>
    <t>4 cm沥青玛蹄脂碎石混合料(SMA-13)</t>
  </si>
  <si>
    <t>㎡</t>
  </si>
  <si>
    <t>厚度</t>
  </si>
  <si>
    <t>点</t>
  </si>
  <si>
    <t>元/点</t>
  </si>
  <si>
    <t>CJJ 1-2008：每1000㎡抽检1点</t>
  </si>
  <si>
    <t>/</t>
  </si>
  <si>
    <t>压实度</t>
  </si>
  <si>
    <t>马歇尔</t>
  </si>
  <si>
    <t>组</t>
  </si>
  <si>
    <t>元/组</t>
  </si>
  <si>
    <t>每种填料抽检1组</t>
  </si>
  <si>
    <t>约640.862</t>
  </si>
  <si>
    <t>m</t>
  </si>
  <si>
    <t>平整度</t>
  </si>
  <si>
    <t>CJJ 1-2008：路宽9~15m，每20m抽检2点</t>
  </si>
  <si>
    <t>横向力系数</t>
  </si>
  <si>
    <t>km</t>
  </si>
  <si>
    <t>km/车道</t>
  </si>
  <si>
    <t>逐车道连续检测</t>
  </si>
  <si>
    <t>横向力系数检测车最低台班费8000元/天</t>
  </si>
  <si>
    <t>构造深度</t>
  </si>
  <si>
    <t>CJJ 1-2008：每200m抽检1点</t>
  </si>
  <si>
    <t>渗水系数</t>
  </si>
  <si>
    <t>每1000m测3点</t>
  </si>
  <si>
    <t>弯沉</t>
  </si>
  <si>
    <t>CJJ 1-2008：每车道每20米抽检1点</t>
  </si>
  <si>
    <t>2车道</t>
  </si>
  <si>
    <t>7cm中粒式SBS改性沥青混凝土(AC-20C)</t>
  </si>
  <si>
    <t>32 cm5 %水泥稳定碎石基层</t>
  </si>
  <si>
    <t>压实度（灌砂法）</t>
  </si>
  <si>
    <t>暂定检二层</t>
  </si>
  <si>
    <t>击实</t>
  </si>
  <si>
    <t>20cm4 %水泥稳定级配碎石基层</t>
  </si>
  <si>
    <t>土路基</t>
  </si>
  <si>
    <t>压实度（环刀法）</t>
  </si>
  <si>
    <t>CJJ 1-2008：每1000㎡抽检3点</t>
  </si>
  <si>
    <t>暂定检三层</t>
  </si>
  <si>
    <t>人行道</t>
  </si>
  <si>
    <t>18cm C25 透水水泥混凝土</t>
  </si>
  <si>
    <t>强度</t>
  </si>
  <si>
    <t>15 cm级配碎石</t>
  </si>
  <si>
    <t>碧道</t>
  </si>
  <si>
    <t>5 cm PAC-13 C灰色沥青混凝土</t>
  </si>
  <si>
    <t>18 cm 透水水泥稳定碎石</t>
  </si>
  <si>
    <t>道路软基处理</t>
  </si>
  <si>
    <t>30cm碎石渣褥垫层</t>
  </si>
  <si>
    <t>箱涵</t>
  </si>
  <si>
    <t>回填</t>
  </si>
  <si>
    <t>JGJ 79-2012：每20延米每侧每层抽检1点</t>
  </si>
  <si>
    <t>暂按两侧埋深约2.8米、箱涵顶填土0.3米，暂按30cm一层，暂定共检11层</t>
  </si>
  <si>
    <t>矮墙</t>
  </si>
  <si>
    <t>基础</t>
  </si>
  <si>
    <t>轻型触探</t>
  </si>
  <si>
    <t>孔</t>
  </si>
  <si>
    <t>元/孔</t>
  </si>
  <si>
    <t>DBJ/T 15-60-2019：每200平米抽检1孔，且不少于10孔</t>
  </si>
  <si>
    <t>平板载荷试验</t>
  </si>
  <si>
    <t>DBJ/T 15-60-2019：每500平米抽检1点，且不少于3点</t>
  </si>
  <si>
    <t>地基承载力特征值120kPa</t>
  </si>
  <si>
    <t>提岸整治新建生态挡土墙</t>
  </si>
  <si>
    <t>墙背回填</t>
  </si>
  <si>
    <t>JGJ 79-2012：每20延米每层抽检1点</t>
  </si>
  <si>
    <t>暂定检5层</t>
  </si>
  <si>
    <t>抛石灌砂基础厚600mm，图纸未提供设计承载力特征值，特征值待提供</t>
  </si>
  <si>
    <t>交通工程</t>
  </si>
  <si>
    <t>标志</t>
  </si>
  <si>
    <t>22（含基础16套）</t>
  </si>
  <si>
    <t>套</t>
  </si>
  <si>
    <t>逆反射系数</t>
  </si>
  <si>
    <t>处</t>
  </si>
  <si>
    <t>元/处</t>
  </si>
  <si>
    <t>JTG F80/1-2017：全检</t>
  </si>
  <si>
    <t>DBJ/T 15-60-2019：每个基础抽检1点</t>
  </si>
  <si>
    <t>地基承载力特征值120kPa、150kPa、200kPa</t>
  </si>
  <si>
    <t>标线</t>
  </si>
  <si>
    <t>JTG F80/1-2017：每1km测3处，每处测9点</t>
  </si>
  <si>
    <t>标线厚度</t>
  </si>
  <si>
    <t>JTG F80/1-2017：每1km测3处，每处测6点</t>
  </si>
  <si>
    <t>给水管道</t>
  </si>
  <si>
    <t>DN426焊接钢管、球墨铸铁管</t>
  </si>
  <si>
    <t>共728m，含43m焊接钢管</t>
  </si>
  <si>
    <t>水压试验</t>
  </si>
  <si>
    <t>米</t>
  </si>
  <si>
    <t>元/米</t>
  </si>
  <si>
    <t>GB 50268-2008：全检</t>
  </si>
  <si>
    <t>DBJ/T 15-60-2019：每20米抽检1点</t>
  </si>
  <si>
    <t>暂按天然基础</t>
  </si>
  <si>
    <t>焊缝探伤</t>
  </si>
  <si>
    <t>暂定检10%</t>
  </si>
  <si>
    <t>暂定钢管每段6米</t>
  </si>
  <si>
    <t>约8</t>
  </si>
  <si>
    <t>根</t>
  </si>
  <si>
    <t>防腐涂层厚度</t>
  </si>
  <si>
    <t>构件</t>
  </si>
  <si>
    <t>元/构件</t>
  </si>
  <si>
    <t>GB 50268-2008：每20根抽检1根</t>
  </si>
  <si>
    <t>暂定钢管每段6米一个构件</t>
  </si>
  <si>
    <t>约19</t>
  </si>
  <si>
    <t>井段</t>
  </si>
  <si>
    <t>管道回填压实度（灌砂法）</t>
  </si>
  <si>
    <t>GB 50268-2008：每井段每层每侧抽检1组3点</t>
  </si>
  <si>
    <t>暂定每井段抽检39点</t>
  </si>
  <si>
    <t>两种回填材料</t>
  </si>
  <si>
    <t>雨水管道</t>
  </si>
  <si>
    <t>钢筋混凝土管</t>
  </si>
  <si>
    <t>650m(含大于700mm管径约607m)</t>
  </si>
  <si>
    <t>闭水试验</t>
  </si>
  <si>
    <t>GB 50268-2008：管道内径＞700mm时，按管道井段数量抽检1/3进行试验，管道内径≤700mm，全井段进行闭水试验，且一次试验不超过5个连续井段</t>
  </si>
  <si>
    <t>暂估数量</t>
  </si>
  <si>
    <t>暂按基础换填片石约384.662m，暂估数量</t>
  </si>
  <si>
    <t>CCTV</t>
  </si>
  <si>
    <t>全检</t>
  </si>
  <si>
    <t>约23</t>
  </si>
  <si>
    <t>暂定每井段抽检57点</t>
  </si>
  <si>
    <t>电力工程</t>
  </si>
  <si>
    <t>C-PVC管</t>
  </si>
  <si>
    <t>回填压实度（环刀法）</t>
  </si>
  <si>
    <t>暂定检一层</t>
  </si>
  <si>
    <t xml:space="preserve"> </t>
  </si>
  <si>
    <t>通信工程</t>
  </si>
  <si>
    <t>塑料通信管群</t>
  </si>
  <si>
    <t>每种材料抽检1组</t>
  </si>
  <si>
    <t>照明工程</t>
  </si>
  <si>
    <t>路灯</t>
  </si>
  <si>
    <t>照度</t>
  </si>
  <si>
    <t>每条路检测一处</t>
  </si>
  <si>
    <t>路灯之间十等分，车道三等分，即每个车道30点，2车道</t>
  </si>
  <si>
    <t>接地电阻</t>
  </si>
  <si>
    <t>立杆</t>
  </si>
  <si>
    <t>灯杆防腐涂层厚度</t>
  </si>
  <si>
    <t>个</t>
  </si>
  <si>
    <t>元/个</t>
  </si>
  <si>
    <t>GB 50205-2020：抽检10%，不少于3个</t>
  </si>
  <si>
    <t>照明接线井</t>
  </si>
  <si>
    <t>座</t>
  </si>
  <si>
    <t>合计（元）</t>
  </si>
  <si>
    <t>采购限价下浮50%</t>
  </si>
  <si>
    <t>1、收费依据：市检测中心检测项目及送检要求(2025）；粤价函[2012]1490号广东省交通建设工程现场检测和原材料试验检测收费标准；
2、以上为预估数量，最终按照固定综合单价，按照实际工作量统计。
3、以上单价均含6%的增值税</t>
  </si>
  <si>
    <t>道滘小河项目工业东路项目材料检测清单</t>
  </si>
  <si>
    <t>材料名称及规格</t>
  </si>
  <si>
    <t>检测参数</t>
  </si>
  <si>
    <t>取样频率</t>
  </si>
  <si>
    <t>送检要求</t>
  </si>
  <si>
    <t>检测单价
（元/组）</t>
  </si>
  <si>
    <t>混凝土</t>
  </si>
  <si>
    <t>抗压强度</t>
  </si>
  <si>
    <t>1，检查数量：对同一配合比混凝土，取样与试件留置应符合下列规定：
（a）每拌制 100 盘且不超过 100m3 时，取样不得少于一次；
（b ）每工作班拌制不足 100 盘时，取样不得少于一次；
（c ）连续浇筑超过 1000 m3 时，每 200
m3 取样不得少于一次；
（d ）每一楼层取样不得少于一次；
（e） 每次取样应至少留置一组试件。
2、同一强度等级的同条件养护试
件，每连续两层楼取样不应少于 1组；每 2000 m3 取样不得少于 1 组</t>
  </si>
  <si>
    <t>3块试件为一组，标准尺寸：150mm×150mm×150mm</t>
  </si>
  <si>
    <t>弯拉强度</t>
  </si>
  <si>
    <t>3块试件为一组,标准试件：150×150×550mm150×150×600mm</t>
  </si>
  <si>
    <t>抗水渗透性</t>
  </si>
  <si>
    <t>同一工程部位，同一配合比的混凝土，取样不应少于一次，留置组数可根据实际需要确定。
地下防水工程：连续浇注混凝土每 500m3 应留置一组抗渗试件，且每项工程不得少于两组。采用预拌混凝土的抗渗试件，留置组数应视结构的规模和要求而定。</t>
  </si>
  <si>
    <t>6块试件为一组</t>
  </si>
  <si>
    <t>混凝土配合比</t>
  </si>
  <si>
    <t>混凝土配合比设计</t>
  </si>
  <si>
    <t>每个普通砼配合比设计应提供以下材料：水泥 50kg（一包）、砂 60kg、石 80kg、掺合料 10kg、外加剂（液体为 1.5L，固体为 1kg）。
各种材料用袋（瓶）装好，并封口包好；
若为配合比验证，各种材料送样量均减至 1/3。若有抗渗要求，各材料送样量均需加送 1/3。
此外：送检时还应附上原材料有效的三个月内的合格检测报告的复印件，如使用外加剂的应附有外加剂产品说明书（如掺量）。若为配合比验证，需提供施工配合比报告。</t>
  </si>
  <si>
    <t>水泥砂浆</t>
  </si>
  <si>
    <r>
      <rPr>
        <sz val="12"/>
        <rFont val="宋体"/>
        <charset val="134"/>
      </rPr>
      <t>砂浆试件留置组数按每一楼层或250m</t>
    </r>
    <r>
      <rPr>
        <vertAlign val="superscript"/>
        <sz val="12"/>
        <rFont val="宋体"/>
        <charset val="134"/>
      </rPr>
      <t>3</t>
    </r>
    <r>
      <rPr>
        <sz val="12"/>
        <rFont val="宋体"/>
        <charset val="134"/>
      </rPr>
      <t>砌件的各种标号的砂浆，每台搅拌机至少检查一次，每次至少应制作一组试件，当砂浆标号或配合比变更时，应另制作试件。</t>
    </r>
  </si>
  <si>
    <t>3块/组</t>
  </si>
  <si>
    <t>砂浆配合比</t>
  </si>
  <si>
    <t>每个砂浆配合比设计应提供以下材料：水泥 10kg、砂 40kg、掺合料 5kg、外加剂 1kg。
各种材料用袋（瓶）装好，并封口包好；
若为配合比验证，各种材料送样量均减至 1/3。
若为配合比验证，需提供施工配合比报告。
此外：送检时还应附上原材料有效三个月内的合格检测报告的复印件，如使用外加剂的应附有外加剂说明书。</t>
  </si>
  <si>
    <t>水泥</t>
  </si>
  <si>
    <t>标准稠度用水量、凝结时间、安定性（雷氏夹法）、细度(筛余法)、胶砂强度、胶砂流动度、氯离子</t>
  </si>
  <si>
    <t>同品种、标号、同一出厂编号、同一次进场：散装水泥不超过500t为一批；袋装不超过200t为一批。</t>
  </si>
  <si>
    <t>同品种、标号、同一出厂编号、同一次进场,抽取10kg样品,需用水泥留样桶或密封袋封装</t>
  </si>
  <si>
    <t>中砂</t>
  </si>
  <si>
    <t>表观密度、堆积密度、紧密密度、含泥量、泥块含量、颗粒级配、坚固性、氯离子含量</t>
  </si>
  <si>
    <t>以大型工具（如火车、货船、汽车）运输的以 400m3 或 600t 为一批。</t>
  </si>
  <si>
    <t>抽取15kg样品。所有样品均需袋装并封口包好。
应提供类别、级配要求。</t>
  </si>
  <si>
    <t>碎石</t>
  </si>
  <si>
    <t>颗粒级配、表观密度、堆积密度、紧密密度、含泥量、泥块含量、针片状颗粒含量、压碎指标、坚固性</t>
  </si>
  <si>
    <t>抽取25kg样品。所有样品均需袋装并封口包好。
应提供类别、级配要求。</t>
  </si>
  <si>
    <t>回填土</t>
  </si>
  <si>
    <t>击实试验、颗粒分析、含水率、比重、界限含水率（液塑限试验）</t>
  </si>
  <si>
    <t>每5000m3或在土质变化时取一组</t>
  </si>
  <si>
    <t>现场取有代表性样品不少于 50kg。
送检时提供土质类型或者回填点位置及编号等相关信息。</t>
  </si>
  <si>
    <t>路缘石</t>
  </si>
  <si>
    <t>抗折强度/抗压强度</t>
  </si>
  <si>
    <t>同一类别、同一型号、同一规格、同一强度等级，每20000件为一批，不足20000件，亦按一批计；超过20000块，批量由供需双方商定。</t>
  </si>
  <si>
    <t>抗折强度：3块/组 
（直线型做抗折）
抗压强度：3块/组     （曲线型、直线截面L状等做抗压）从缘石正侧面距端面和顶面各20mm以内的部位切割出3块：100×100×100mm的试件，并注明成型时的加料面作为承压面。取3块完整成品，各切取1个试样。</t>
  </si>
  <si>
    <t>石材</t>
  </si>
  <si>
    <t>吸水率、体积密度、干燥压缩强度、干燥弯曲强度</t>
  </si>
  <si>
    <t>同一品种、类别、等级、同一供货批的板材为一批；或按连续安装部位的板材为一批</t>
  </si>
  <si>
    <t>10块试样边长50mm的正方体或φ50mm×50mm的圆柱体。若石材厚度不达到要求，密度、吸水率可送50mm×50mm×原厚的试件</t>
  </si>
  <si>
    <t>4%稳定级配碎石</t>
  </si>
  <si>
    <t>击实试验（最大干密度、最佳含水量）</t>
  </si>
  <si>
    <t>碎石：50 kg，石屑：30kg，水泥：25kg（需提供配合比）；每种原材料用塑料编织袋包装，包装外用水性笔标明材料名称，并提供相关工程部位信息。</t>
  </si>
  <si>
    <t>水泥或石灰稳
定材料中水泥或石灰剂量</t>
  </si>
  <si>
    <t>每2000m2抽检1组</t>
  </si>
  <si>
    <t>取有代表性每个级配样品不少于 30kg。每种原材料用塑料编织袋包装，包装外用水性笔标明材料名称，并提供相关工程部位信息。</t>
  </si>
  <si>
    <t>无侧限抗压强度</t>
  </si>
  <si>
    <t>每一作业段，每2000m2抽检1组</t>
  </si>
  <si>
    <t>小试件Ø50*50每组6块，中试件Ø100*100每组9块，大试件Ø150*150每组13块。（中试件适用于小于16mm水泥稳定细粒土，大试件适用于大于16mm水泥稳定粗粒土)</t>
  </si>
  <si>
    <t>水泥稳定级配碎石配合比</t>
  </si>
  <si>
    <t>每批料一组，换料时需要重新进行配合比设计</t>
  </si>
  <si>
    <t>每一档粗集料各50kg，石屑40kg，水泥25kg；每种原材料用塑料编织袋包装，包装外用水性笔标明材料名称，并提供相关工程部位信息。</t>
  </si>
  <si>
    <t>5%稳定级配碎石</t>
  </si>
  <si>
    <t>填料</t>
  </si>
  <si>
    <t>筛分、表观密度</t>
  </si>
  <si>
    <t>不少于5kg</t>
  </si>
  <si>
    <t>乳化沥青</t>
  </si>
  <si>
    <t>破乳速度、筛上残留物</t>
  </si>
  <si>
    <t>不少于4L</t>
  </si>
  <si>
    <t>石油沥青</t>
  </si>
  <si>
    <t>密度与相对密度试验、针入度、软化点、延度</t>
  </si>
  <si>
    <t>不少于4kg</t>
  </si>
  <si>
    <t>SMA 沥青混凝土配合比</t>
  </si>
  <si>
    <t>马歇尔密度</t>
  </si>
  <si>
    <t>同一沥青混合料或同一路段的路面取15kg散料，如做车辙试验取60kg散料。</t>
  </si>
  <si>
    <t>沥青含量试验及矿料级配</t>
  </si>
  <si>
    <t>车辙试验</t>
  </si>
  <si>
    <t>配合比设计</t>
  </si>
  <si>
    <t>每一档粗集料各50kg、细集料50kg，填料25kg，沥青20kg</t>
  </si>
  <si>
    <t>AC沥青混凝土配合比</t>
  </si>
  <si>
    <t>光圆钢筋</t>
  </si>
  <si>
    <t>拉伸试验、弯曲试验、重量偏差试验</t>
  </si>
  <si>
    <t>按同一牌号、同规格、同炉号、同交货状态的每60吨为一批。每批切取5根,（在不同根样品上截取），保证切口平整。</t>
  </si>
  <si>
    <t>直径φ6～22，1组5根，每根长630-650mm
直径φ25～40，1组7根，5根长630-650mm，2根长720-750mm
送检时携带该批钢筋的出厂批 量、炉号、生产厂家的出厂合格证（或质保书）等相关资料。</t>
  </si>
  <si>
    <t>带肋钢筋</t>
  </si>
  <si>
    <t>拉伸试验、反向弯曲试验、重量偏差试验</t>
  </si>
  <si>
    <t>钢筋机械连接</t>
  </si>
  <si>
    <t>抗拉强度</t>
  </si>
  <si>
    <t>同一施工条件下采用同一批材料的同等级、同形式、同规格接头以500个/批</t>
  </si>
  <si>
    <t>3个接头试件/组
试件长度：
φ6～40厘，1组3根，每根长600mm；</t>
  </si>
  <si>
    <t>工艺检验需与钢筋连接好送检并增加残余变形参数，另收费500元，具体视实际情况定</t>
  </si>
  <si>
    <t>钢筋焊接</t>
  </si>
  <si>
    <t>拉伸试验、弯曲试验</t>
  </si>
  <si>
    <t>每一楼层或工区段中同一牌号、同直径300个为一批，每批随机切取6根（弯曲点应打磨至与母材齐平）</t>
  </si>
  <si>
    <t>φ6～40厘，1组6根，每根长600mm；</t>
  </si>
  <si>
    <t>预埋件</t>
  </si>
  <si>
    <t>拉伸试验</t>
  </si>
  <si>
    <t>同类型300个为一批。</t>
  </si>
  <si>
    <t>取3个/组，请注明焊接方法，钢筋焊接在钢板中心。钢筋直径≤16 mm长度300，钢筋直径＞16 mm取长度600 mm。
注：钢筋直径6～18㎜钢板尺寸：长×宽=60×60mm；钢筋直径≥20钢板尺寸：长×宽=100×100mm</t>
  </si>
  <si>
    <t>结构钢材</t>
  </si>
  <si>
    <t>同一牌号、同一炉号、同一质量等级、同一品种、同一规格、同一热处理为验收批，重量不大于60t</t>
  </si>
  <si>
    <t>（钢板、型钢）：2个试样
厚度≤30㎜的，长600㎜×宽30㎜×原厚度；
厚度＞30㎜的，长600㎜×宽20㎜×30mm厚度</t>
  </si>
  <si>
    <t>土工布</t>
  </si>
  <si>
    <t>断裂强度、标称断裂强度对应伸长率、撕破强力、顶破强力</t>
  </si>
  <si>
    <t>同品种、规格、工艺、同一进场为一批</t>
  </si>
  <si>
    <t>抽取3㎡样品（提供合格证及出厂检验报告）</t>
  </si>
  <si>
    <t>焊接钢管</t>
  </si>
  <si>
    <t>拉伸性能、弯曲试验/压扁试验</t>
  </si>
  <si>
    <t xml:space="preserve">每批应由同一牌号、同一炉号、同一规格、同一焊接工艺、同一热处理制度（如适用）和同一镀锌层（如适用）的钢管组成。  
外径≤60.3mm做弯曲试验     外径＞60.3mm做压扁试验
每批钢管数量不超过以下规定： 
1.外径不大于219.1mm，每个班次生产的钢管。
2.外径大于219.1mm但不大于   406.4mm为200根。
3.外径大于406.4mm，100根。               </t>
  </si>
  <si>
    <t>母材拉伸：每批取1根，长度500mm样条，宽度参考下面说明。
弯曲试验：每批取1根，长度为1500mm。
压扁试验：每批取2根，长度为64~100mm 。
镀锌层重量：每批任取两根钢管，每根钢管各取一根长度为30～60mm。
镀锌层均匀性：每批任取2根钢管，每根钢管各取1根长度为150mm。   
拉伸样品宽度要求：
1、直径≥30mm，≤50mm，样条宽10mm
2、直径＞50mm，≤70mm，样条宽15mm
3、直径＞70mm，样条宽20mm</t>
  </si>
  <si>
    <t>塑料管</t>
  </si>
  <si>
    <t>外观、尺寸、维卡软化温度、落锤冲击试验、纵向回缩率、拉伸屈服应力</t>
  </si>
  <si>
    <t>相同混配料和工艺生产的同一规格、同一类型为一批，dn≤75mm，不超过80000m为一批；75mm&lt;dn≤160mm，不超过50000m为一批;160mm&lt;dn≤315mm，不超过30000m为一批。</t>
  </si>
  <si>
    <t>同一规格、型号取4条1米（dn≤40mm取8条1米），提供外径及壁厚，若是弹性密封圈型委托时请注明，送检时同一组管材捆绑一起，提供样品的出厂检验报告与合格证书</t>
  </si>
  <si>
    <t>塑料管件</t>
  </si>
  <si>
    <t>外观、尺寸、维卡软化温度、烘箱试验、坠落试验</t>
  </si>
  <si>
    <t>同一原料、配方和工艺生产的同一规格、同一类型为一批，dn＜75时，不超过10000件为一批；dn≥75时不超过5000件为一批。</t>
  </si>
  <si>
    <t>同一规格、型号取9个，提供外径及形状，若是弹性密封圈型委托时请注明，送检时同一组管件捆绑一起，提供样品的出厂检验报告与合格证书</t>
  </si>
  <si>
    <t>土工格栅</t>
  </si>
  <si>
    <t>断裂强力、断裂伸长率</t>
  </si>
  <si>
    <t>同一规格品种同一质量等级、同一生产工艺稳定连续生产的一定数量的单位产品为一检查批</t>
  </si>
  <si>
    <t>抽取2㎡样品（提供合格证及出厂检验报告）</t>
  </si>
  <si>
    <t>砌体砖</t>
  </si>
  <si>
    <t>每10万块为一批，不足10万块按一批计。</t>
  </si>
  <si>
    <t>10块/组</t>
  </si>
  <si>
    <t>螺栓</t>
  </si>
  <si>
    <t>大六角(扭矩系数)</t>
  </si>
  <si>
    <t>3000个/批</t>
  </si>
  <si>
    <t>各种规格的最小长度：M16×50，M20×55，M22×65，M24×70，M27×80，M30×90。由同一批螺栓、螺母、垫圈组成的连接副为同批连接副，每3000套为一批，每批抽8套/组</t>
  </si>
  <si>
    <t>扭剪型(紧固轴力)</t>
  </si>
  <si>
    <t>各种规格的最小长度：M16×45，M20×50，M22×60，M24×65，M27×75，M30×85。由同一批螺栓、螺母、垫圈组成的连接副为同批连接副，每3000套为一批，每批抽8套/组</t>
  </si>
  <si>
    <t>摩擦面抗滑移系数</t>
  </si>
  <si>
    <t>每批抽取3件为一组，由生产单位制作试件</t>
  </si>
  <si>
    <t>螺母、垫片硬度</t>
  </si>
  <si>
    <t>每3000套为一批，每批抽8套/组</t>
  </si>
  <si>
    <t>80元/个</t>
  </si>
  <si>
    <t>螺栓实物拉力、螺母保证载荷、楔负载</t>
  </si>
  <si>
    <t>每个检验项目取8套/组</t>
  </si>
  <si>
    <t>热熔标线涂料</t>
  </si>
  <si>
    <t>在容器中状态、预混玻璃珠含量、施划性能、涂层外观、色度性能、耐水性、耐碱性、密度、软化点、不粘胎干燥时间、抗压强度、耐磨性、涂层低温抗裂性、流动度</t>
  </si>
  <si>
    <t>每批应同时交货或同时生产的， 使用同一批原材料、 同一生产配方、 同一生产工艺的产品组成</t>
  </si>
  <si>
    <t>每一批随机抽检一包（桶）包装完好、整齐、密封的样品。（提供合格证及出厂检验报告）</t>
  </si>
  <si>
    <t>灯</t>
  </si>
  <si>
    <t>光效（初始光效/灯具效能）、光通量、功率、功率因数、显色指数、相关色温、电压、电流</t>
  </si>
  <si>
    <t>一组3个</t>
  </si>
  <si>
    <t>标志板</t>
  </si>
  <si>
    <t>膜厚、铅笔硬度、附着力、耐冲击性</t>
  </si>
  <si>
    <t>以出厂的同一等级、同一品种、同一规格的产品 3000 ㎡为一批，不
足3000㎡的按一批计算</t>
  </si>
  <si>
    <t>原厂长宽厚3块整板</t>
  </si>
  <si>
    <t>井盖</t>
  </si>
  <si>
    <t>承载能力、残余变形</t>
  </si>
  <si>
    <t>同一级别、同一种类、同一原材料，500套/批</t>
  </si>
  <si>
    <t>500套为一批，每批抽取2套（初检一套不合格，再抽取2套；二套不合格，不得复检）</t>
  </si>
  <si>
    <t>铸铁雨水篦子</t>
  </si>
  <si>
    <t>钢绞线</t>
  </si>
  <si>
    <t>0.2%屈服力、整根钢绞线的最大力、最大力总伸长率</t>
  </si>
  <si>
    <t>同一牌号、同一规格、同一生产工艺捻制的钢绞线组成，每批重量不大于100t。
每批取3根×1.1m-1.2m                           委托时应明确生产厂家、产品名称、品牌、规格尺寸及合格证等。</t>
  </si>
  <si>
    <t>3根/每批</t>
  </si>
  <si>
    <t>给水钢管管件</t>
  </si>
  <si>
    <t>外观、尺寸、结合强度 、 结合性能</t>
  </si>
  <si>
    <t>同一规格取5个管件（注明管件外径系列，）</t>
  </si>
  <si>
    <t>球墨铸铁管</t>
  </si>
  <si>
    <t>拉伸性能、弯曲试验、压扁试验</t>
  </si>
  <si>
    <t>每批钢管应由同一钢牌号、同一生产工艺、同一公称尺寸的钢管组成。
公称外径不小于355.6mm，应不多于100根为一批。公称外径大于30mm且小于60.3mm，应不多于400根为一批</t>
  </si>
  <si>
    <t>母材拉伸：每批取1根，长度500mm。
弯曲试验：每批取1根，长度1500mm。
压扁试验：每批取1根长度为64~100mm。</t>
  </si>
  <si>
    <t>裂缝荷载、破坏荷载</t>
  </si>
  <si>
    <t>以相同材料、工艺、规格尺寸的500根为一批</t>
  </si>
  <si>
    <t>每批抽取2根现场检测
（提供出厂合格证和出厂检验报告）</t>
  </si>
  <si>
    <t>阀门</t>
  </si>
  <si>
    <t>壳体试验、上密封试验
密封试验</t>
  </si>
  <si>
    <t>以同品种、同类型、同型号的产品组批，随机抽3只外观完好的样品为一组。</t>
  </si>
  <si>
    <t>委托时提供合格证和出厂检验报告</t>
  </si>
  <si>
    <t>橡胶圈</t>
  </si>
  <si>
    <t>拉伸强度、拉断伸长率</t>
  </si>
  <si>
    <t>同品种、同规格产品300环为一批</t>
  </si>
  <si>
    <t>从每批中随机抽取3环进行规格尺
寸、外观质量的检验,从检验合格的样品中再任意抽取一环进行物理性能的检验（提供合格证及出厂检验报告）</t>
  </si>
  <si>
    <t>电缆保护管</t>
  </si>
  <si>
    <t>最小壁厚、弯曲性能（外径≤25mm）、冲击性能、绝缘强度</t>
  </si>
  <si>
    <t>同一规格型号取6条(外径≥32取3条)1m和3条1.2m</t>
  </si>
  <si>
    <t>注：注明特性代号如：405，305等，委托时提供合格证和出厂检验报告</t>
  </si>
  <si>
    <t>透水混凝土</t>
  </si>
  <si>
    <t>透水系数</t>
  </si>
  <si>
    <r>
      <rPr>
        <sz val="12"/>
        <rFont val="宋体"/>
        <charset val="134"/>
      </rPr>
      <t>试验数量为每500m</t>
    </r>
    <r>
      <rPr>
        <vertAlign val="superscript"/>
        <sz val="12"/>
        <rFont val="宋体"/>
        <charset val="134"/>
      </rPr>
      <t>2</t>
    </r>
    <r>
      <rPr>
        <sz val="12"/>
        <rFont val="宋体"/>
        <charset val="134"/>
      </rPr>
      <t>抽测1组</t>
    </r>
  </si>
  <si>
    <t>Ø100×50mm圆柱体，3块</t>
  </si>
  <si>
    <t>连续孔隙率</t>
  </si>
  <si>
    <t>150×150×150mm，3块</t>
  </si>
  <si>
    <t>每100m3同配合比取样1次；不足100m3时按一次计。每次取样应至少留置1组标准养护试件。同条件养护试件的留置组数应该根据实际需要确定，最少1组。</t>
  </si>
  <si>
    <t>150×150×550mm，3块</t>
  </si>
  <si>
    <t>钢材焊接接头</t>
  </si>
  <si>
    <t>拉伸试验、冷弯试验</t>
  </si>
  <si>
    <t>同一批钢板，同一焊接工艺制作的钢板为一验收批。每批的数量大小宜为300～600处焊缝数</t>
  </si>
  <si>
    <t>宽25㎜×长500㎜。 
弯曲：4根/组，不同厚度，取样规格不同
厚度＜14㎜的：取样原厚度×宽25㎜×长500㎜；
厚度≥14㎜的：原厚度×宽10㎜×长500㎜），并在试样上注明板面。送检时提供钢板及牌号、规格、出厂批量、炉号、生产厂家等相关资料。</t>
  </si>
  <si>
    <t>灌浆料</t>
  </si>
  <si>
    <t>抗折强度、抗压强度</t>
  </si>
  <si>
    <t>每一编号为一取样单位，每 200t为一编号，不足 200t 亦可为一编号</t>
  </si>
  <si>
    <t>3块/组 （40mm*40mm*160mm）</t>
  </si>
  <si>
    <t>防水卷材</t>
  </si>
  <si>
    <t>拉伸性能、不透水性、耐热性、厚度</t>
  </si>
  <si>
    <t>以同一类型、同一规格的10000㎡为一批</t>
  </si>
  <si>
    <t>注明:类型（Ⅰ/Ⅱ型），厚度，表面材料。
带标识，不少于2㎡面积，垂直纵向裁切2m长（提供出厂报告）</t>
  </si>
  <si>
    <t>电线电缆VV（5芯）</t>
  </si>
  <si>
    <t>标志检验、导体电阻、绝缘厚度、外径、电压、绝缘电阻</t>
  </si>
  <si>
    <t>按一次进货同类型、同一厂家、型号、规格、批号的产品为一批</t>
  </si>
  <si>
    <t>每一批随机抽检一组包装完好、卷绕整齐的样品，每组样品15m以上；
注1：部分类别有护套层需做护套厚度，委托方自行甄别判定在委托单上勾选参数；
（提供合格证及出厂检验报告）</t>
  </si>
  <si>
    <t>PE管材</t>
  </si>
  <si>
    <t>外观、尺寸、断裂伸长率(壁厚≤12mm)、纵向回缩率、静液压强度(dn≤200mm)</t>
  </si>
  <si>
    <t>同一混配料、同一设备和工艺且连续生产的管材为一批，每批不超过200t，不超过10d生产量为一批</t>
  </si>
  <si>
    <t>同一规格、型号取6条1米。
（提供外径、壁厚、PE等级及公称压力或者标准尺寸比，如：PE100 dn110mm×en10.0mm，SDR11或者PN1.6MPa），送检时同一组管材捆绑一起，提供样品的出厂检验报告与合格证书</t>
  </si>
  <si>
    <t>PE管件</t>
  </si>
  <si>
    <t>外观、尺寸、静液压强度(dn≤200mm)</t>
  </si>
  <si>
    <t>同一混配料、同一设备和工艺连续生产的同一规格管件为一批，规格尺寸 dn＜75mm，每批数量不超过 20000 件，规格尺寸 75≤dn＜250mm，每批数量不超过 5000件，规格尺寸 250≤dn＜710mm，每批数量不超过 3000 件，dn≥710 mm 规格的管件每批不大于1000件。如果生产 7d仍不足上述数量，则以 7 d产量为一批。</t>
  </si>
  <si>
    <t>同一规格、型号取3个（若dn≤200mm，另取三个管件按规定连接好相对应管材，其中连接管材分别长500mm，若无请附送配套的连接胶粘剂或者设备及管材）</t>
  </si>
  <si>
    <t>片石</t>
  </si>
  <si>
    <t>单轴抗压强度</t>
  </si>
  <si>
    <t>同一产地的同类石材抽检不应少于1组,同组试样的岩层和岩性应相同。</t>
  </si>
  <si>
    <t>3个试件为一组。试件直径宜为48~54mm，高度与直径之比宜为2~2.5，试件直径应大于岩石最大矿物颗粒直径的10倍</t>
  </si>
  <si>
    <t>陶瓷砖</t>
  </si>
  <si>
    <t>尺寸偏差（长宽厚）、表面质量、吸水率、破坏强度、断裂模数</t>
  </si>
  <si>
    <t>抽样应符合GB/T3810.1规定， 经供需双方商定选择的试验性能，可根据检验批的大小而定，原则上检验批大于5000㎡的砖进行全部项目检测；抽取样品检验批的数量有供需双方确定          
单项检测数量：
尺寸偏差、尺寸允许偏差：10块（单块面积≥4cm2）；
表面质量：边长小于600mm，需不少于30块且总面积不小于1㎡；边长≥600mm，需不少于10块且总面积不小于1㎡；
吸水率：10块；
破坏强度/断裂模数：长度L≤48mm，取10块；48mm&lt;长度L≤1000mm,取7块；长度＞1000mm,取5块。
注：尺寸偏差、尺寸允许偏差、吸水率、破坏强度/断裂模数样品可以从表面质量检测样品中抽取（附上合格证、检验报告）</t>
  </si>
  <si>
    <t>波纹管</t>
  </si>
  <si>
    <t>外观、尺寸、环刚、环柔性、烘箱试验、冲击性能</t>
  </si>
  <si>
    <t>管材公称尺寸≤500mm时，每批数量不超过60t，管材公称尺寸＞500mm时，每批数量不超过300t</t>
  </si>
  <si>
    <t>同一规格取6段300mm，3段200mm，公称尺寸＞500mm，6段200mm（每条有完整的波峰）</t>
  </si>
  <si>
    <t>预应力混凝土锚具、夹具、连接器</t>
  </si>
  <si>
    <t>硬度（洛氏硬度、维氏硬度）</t>
  </si>
  <si>
    <t>同一规格、同一原材料、同一工艺一次投料生产的，每个抽检批不超2000套。          硬度检验抽取3％  不少于6套；做静载锚固试验需取6根1.2米钢绞线（精轧螺纹钢筋6根700毫米长）进行母材力学性能试验。</t>
  </si>
  <si>
    <t>多孔夹片式锚具的夹片，每套抽取6片。或按客户自身需要。</t>
  </si>
  <si>
    <t>50元/个</t>
  </si>
  <si>
    <t>静载锚固
（总应变或总伸长率，夹具效率系数或锚具效率系数）</t>
  </si>
  <si>
    <t>单孔：锚具6个，钢绞线3×4.5米
多孔（最大16孔）：锚具6个，钢绞线长4.5米/每条，钢绞线数量=孔数×3，夹片数量=孔数×6
精轧螺纹钢筋锚具或连接器：锚具6套，精轧螺纹钢筋3×4.5米</t>
  </si>
  <si>
    <t>1500元/孔</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</si>
</sst>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0_ "/>
    <numFmt numFmtId="179" formatCode="[DBNum2][$-804]General"/>
  </numFmts>
  <fonts count="39">
    <font>
      <sz val="11"/>
      <color theme="1"/>
      <name val="宋体"/>
      <charset val="134"/>
      <scheme val="minor"/>
    </font>
    <font>
      <sz val="12"/>
      <name val="宋体"/>
      <charset val="134"/>
    </font>
    <font>
      <b/>
      <sz val="20"/>
      <name val="宋体"/>
      <charset val="134"/>
    </font>
    <font>
      <b/>
      <sz val="12"/>
      <name val="宋体"/>
      <charset val="134"/>
    </font>
    <font>
      <b/>
      <sz val="11"/>
      <name val="宋体"/>
      <charset val="134"/>
    </font>
    <font>
      <b/>
      <sz val="9"/>
      <name val="宋体"/>
      <charset val="134"/>
    </font>
    <font>
      <sz val="9"/>
      <name val="宋体"/>
      <charset val="134"/>
    </font>
    <font>
      <sz val="9"/>
      <color rgb="FF000000"/>
      <name val="宋体"/>
      <charset val="134"/>
    </font>
    <font>
      <b/>
      <sz val="16"/>
      <color theme="1"/>
      <name val="宋体"/>
      <charset val="134"/>
      <scheme val="minor"/>
    </font>
    <font>
      <b/>
      <sz val="11"/>
      <color theme="1"/>
      <name val="宋体"/>
      <charset val="134"/>
      <scheme val="minor"/>
    </font>
    <font>
      <b/>
      <sz val="16"/>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u/>
      <sz val="14"/>
      <name val="宋体"/>
      <charset val="134"/>
    </font>
    <font>
      <sz val="1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2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1" applyNumberFormat="0" applyFill="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6" fillId="0" borderId="0" applyNumberFormat="0" applyFill="0" applyBorder="0" applyAlignment="0" applyProtection="0">
      <alignment vertical="center"/>
    </xf>
    <xf numFmtId="0" fontId="27" fillId="3" borderId="23" applyNumberFormat="0" applyAlignment="0" applyProtection="0">
      <alignment vertical="center"/>
    </xf>
    <xf numFmtId="0" fontId="28" fillId="4" borderId="24" applyNumberFormat="0" applyAlignment="0" applyProtection="0">
      <alignment vertical="center"/>
    </xf>
    <xf numFmtId="0" fontId="29" fillId="4" borderId="23" applyNumberFormat="0" applyAlignment="0" applyProtection="0">
      <alignment vertical="center"/>
    </xf>
    <xf numFmtId="0" fontId="30" fillId="5" borderId="25" applyNumberFormat="0" applyAlignment="0" applyProtection="0">
      <alignment vertical="center"/>
    </xf>
    <xf numFmtId="0" fontId="31" fillId="0" borderId="26" applyNumberFormat="0" applyFill="0" applyAlignment="0" applyProtection="0">
      <alignment vertical="center"/>
    </xf>
    <xf numFmtId="0" fontId="32" fillId="0" borderId="27"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2" fillId="0" borderId="0"/>
  </cellStyleXfs>
  <cellXfs count="93">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49" applyFont="1" applyFill="1" applyBorder="1" applyAlignment="1">
      <alignment horizontal="center" vertical="center"/>
    </xf>
    <xf numFmtId="0" fontId="1" fillId="0" borderId="0" xfId="0" applyFont="1" applyFill="1" applyBorder="1" applyAlignment="1">
      <alignment vertical="center"/>
    </xf>
    <xf numFmtId="176"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0" borderId="2"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2" xfId="0" applyFont="1" applyFill="1" applyBorder="1" applyAlignment="1">
      <alignment horizontal="center" vertical="center"/>
    </xf>
    <xf numFmtId="176" fontId="1" fillId="0" borderId="2" xfId="49" applyNumberFormat="1" applyFont="1" applyFill="1" applyBorder="1" applyAlignment="1">
      <alignment horizontal="center" vertical="center" wrapText="1"/>
    </xf>
    <xf numFmtId="0" fontId="1" fillId="0" borderId="2" xfId="0" applyFont="1" applyFill="1" applyBorder="1" applyAlignment="1" applyProtection="1">
      <alignment horizontal="center" vertical="center" wrapText="1"/>
      <protection locked="0"/>
    </xf>
    <xf numFmtId="176" fontId="1" fillId="0" borderId="2"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5" xfId="0" applyFont="1" applyFill="1" applyBorder="1" applyAlignment="1">
      <alignment horizontal="left" vertical="center" wrapText="1"/>
    </xf>
    <xf numFmtId="176" fontId="1"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8" xfId="0" applyFont="1" applyFill="1" applyBorder="1" applyAlignment="1">
      <alignment horizontal="left" vertical="center" wrapText="1"/>
    </xf>
    <xf numFmtId="0" fontId="0" fillId="0" borderId="0" xfId="0" applyFont="1" applyFill="1" applyBorder="1" applyAlignment="1">
      <alignmen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9"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vertical="center"/>
    </xf>
    <xf numFmtId="176" fontId="0" fillId="0" borderId="2" xfId="0" applyNumberFormat="1" applyFont="1" applyFill="1" applyBorder="1" applyAlignment="1">
      <alignment vertical="center"/>
    </xf>
    <xf numFmtId="176" fontId="0" fillId="0" borderId="3" xfId="0" applyNumberFormat="1" applyFont="1" applyFill="1" applyBorder="1" applyAlignment="1">
      <alignment vertical="center"/>
    </xf>
    <xf numFmtId="0" fontId="9" fillId="0" borderId="10" xfId="0" applyFont="1" applyFill="1" applyBorder="1" applyAlignment="1">
      <alignment horizontal="center" vertical="center"/>
    </xf>
    <xf numFmtId="176" fontId="9" fillId="0" borderId="10" xfId="0" applyNumberFormat="1" applyFont="1" applyFill="1" applyBorder="1" applyAlignment="1">
      <alignment vertical="center"/>
    </xf>
    <xf numFmtId="176" fontId="9" fillId="0" borderId="11" xfId="0" applyNumberFormat="1" applyFont="1" applyFill="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176" fontId="10" fillId="0" borderId="0" xfId="0" applyNumberFormat="1" applyFont="1" applyFill="1" applyBorder="1" applyAlignment="1">
      <alignment horizontal="center" vertical="center"/>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1" fillId="0" borderId="2" xfId="0" applyFont="1" applyFill="1" applyBorder="1" applyAlignment="1">
      <alignment vertical="center"/>
    </xf>
    <xf numFmtId="178" fontId="1" fillId="0" borderId="2" xfId="0" applyNumberFormat="1" applyFont="1" applyFill="1" applyBorder="1" applyAlignment="1">
      <alignment horizontal="center" vertical="center"/>
    </xf>
    <xf numFmtId="178" fontId="1" fillId="0" borderId="2" xfId="0" applyNumberFormat="1" applyFont="1" applyFill="1" applyBorder="1" applyAlignment="1">
      <alignment vertical="center"/>
    </xf>
    <xf numFmtId="0" fontId="6" fillId="0" borderId="2" xfId="0" applyFont="1" applyFill="1" applyBorder="1" applyAlignment="1">
      <alignment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176" fontId="1" fillId="0" borderId="2" xfId="0" applyNumberFormat="1" applyFont="1" applyFill="1" applyBorder="1" applyAlignment="1">
      <alignment vertical="center"/>
    </xf>
    <xf numFmtId="178" fontId="1" fillId="0" borderId="4" xfId="0" applyNumberFormat="1" applyFont="1" applyFill="1" applyBorder="1" applyAlignment="1">
      <alignment horizontal="center" vertical="center"/>
    </xf>
    <xf numFmtId="178" fontId="1" fillId="0" borderId="6" xfId="0" applyNumberFormat="1" applyFont="1" applyFill="1" applyBorder="1" applyAlignment="1">
      <alignment horizontal="center" vertical="center"/>
    </xf>
    <xf numFmtId="178" fontId="1" fillId="0" borderId="5" xfId="0" applyNumberFormat="1"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179" fontId="11" fillId="0" borderId="4" xfId="0" applyNumberFormat="1" applyFont="1" applyFill="1" applyBorder="1" applyAlignment="1">
      <alignment horizontal="center" vertical="center"/>
    </xf>
    <xf numFmtId="179" fontId="11" fillId="0" borderId="6" xfId="0" applyNumberFormat="1" applyFont="1" applyFill="1" applyBorder="1" applyAlignment="1">
      <alignment horizontal="center" vertical="center"/>
    </xf>
    <xf numFmtId="179" fontId="11" fillId="0" borderId="5" xfId="0" applyNumberFormat="1" applyFont="1" applyFill="1" applyBorder="1" applyAlignment="1">
      <alignment horizontal="center" vertical="center"/>
    </xf>
    <xf numFmtId="0" fontId="1" fillId="0" borderId="0" xfId="0" applyFont="1" applyFill="1" applyAlignment="1">
      <alignment horizontal="left" vertical="center" wrapText="1"/>
    </xf>
    <xf numFmtId="0" fontId="12" fillId="0" borderId="0" xfId="49" applyFont="1" applyFill="1" applyAlignment="1"/>
    <xf numFmtId="0" fontId="13" fillId="0" borderId="0" xfId="49" applyFont="1" applyFill="1" applyAlignment="1">
      <alignment horizontal="center" wrapText="1"/>
    </xf>
    <xf numFmtId="0" fontId="14" fillId="0" borderId="0" xfId="49" applyFont="1" applyFill="1" applyAlignment="1">
      <alignment horizontal="center" wrapText="1"/>
    </xf>
    <xf numFmtId="0" fontId="14" fillId="0" borderId="0" xfId="49" applyFont="1" applyFill="1" applyAlignment="1">
      <alignment wrapText="1"/>
    </xf>
    <xf numFmtId="0" fontId="15" fillId="0" borderId="0" xfId="49" applyFont="1" applyFill="1" applyAlignment="1">
      <alignment horizontal="center" wrapText="1"/>
    </xf>
    <xf numFmtId="0" fontId="16" fillId="0" borderId="0" xfId="49" applyFont="1" applyFill="1" applyBorder="1" applyAlignment="1">
      <alignment horizontal="center" wrapText="1"/>
    </xf>
    <xf numFmtId="0" fontId="1" fillId="0" borderId="0" xfId="49" applyFont="1" applyFill="1" applyAlignment="1">
      <alignment vertical="center" wrapText="1"/>
    </xf>
    <xf numFmtId="0" fontId="15" fillId="0" borderId="0" xfId="49" applyFont="1" applyFill="1" applyAlignment="1">
      <alignment horizontal="right" wrapText="1"/>
    </xf>
    <xf numFmtId="0" fontId="17" fillId="0" borderId="0" xfId="49" applyFont="1" applyFill="1" applyBorder="1" applyAlignment="1">
      <alignment horizontal="center" vertical="top" wrapText="1"/>
    </xf>
    <xf numFmtId="0" fontId="1" fillId="0" borderId="0" xfId="49" applyFont="1" applyFill="1" applyAlignment="1">
      <alignment horizontal="left" wrapText="1"/>
    </xf>
    <xf numFmtId="0" fontId="18" fillId="0" borderId="18" xfId="49" applyFont="1" applyFill="1" applyBorder="1" applyAlignment="1">
      <alignment horizontal="center" wrapText="1"/>
    </xf>
    <xf numFmtId="0" fontId="15" fillId="0" borderId="0" xfId="49" applyFont="1" applyFill="1" applyBorder="1" applyAlignment="1">
      <alignment wrapText="1"/>
    </xf>
    <xf numFmtId="0" fontId="18" fillId="0" borderId="0" xfId="49" applyFont="1" applyFill="1" applyBorder="1" applyAlignment="1">
      <alignment horizontal="center" wrapText="1"/>
    </xf>
    <xf numFmtId="0" fontId="6" fillId="0" borderId="0" xfId="49" applyFont="1" applyFill="1" applyAlignment="1">
      <alignment horizontal="center" vertical="center" wrapText="1"/>
    </xf>
    <xf numFmtId="0" fontId="17" fillId="0" borderId="19" xfId="49" applyFont="1" applyFill="1" applyBorder="1" applyAlignment="1">
      <alignment horizontal="center" vertical="top" wrapText="1"/>
    </xf>
    <xf numFmtId="0" fontId="15" fillId="0" borderId="0" xfId="49" applyFont="1" applyFill="1" applyAlignment="1">
      <alignment horizontal="left" wrapText="1"/>
    </xf>
    <xf numFmtId="0" fontId="6" fillId="0" borderId="0" xfId="49" applyFont="1" applyFill="1" applyAlignment="1">
      <alignment horizontal="right" vertical="top" wrapText="1"/>
    </xf>
    <xf numFmtId="0" fontId="6" fillId="0" borderId="0" xfId="49" applyFont="1" applyFill="1" applyAlignment="1">
      <alignment horizontal="left" vertical="center" wrapText="1"/>
    </xf>
    <xf numFmtId="0" fontId="6"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view="pageBreakPreview" zoomScaleNormal="100" workbookViewId="0">
      <selection activeCell="A1" sqref="A1:G1"/>
    </sheetView>
  </sheetViews>
  <sheetFormatPr defaultColWidth="8" defaultRowHeight="10.8" outlineLevelCol="7"/>
  <cols>
    <col min="1" max="1" width="8.63888888888889" style="74" customWidth="1"/>
    <col min="2" max="2" width="2.22222222222222" style="74" customWidth="1"/>
    <col min="3" max="3" width="19.2592592592593" style="74" customWidth="1"/>
    <col min="4" max="4" width="9.62962962962963" style="74" customWidth="1"/>
    <col min="5" max="5" width="29.6296296296296" style="74" customWidth="1"/>
    <col min="6" max="6" width="2.37037037037037" style="74" customWidth="1"/>
    <col min="7" max="7" width="26.0277777777778" style="74" customWidth="1"/>
    <col min="8" max="16384" width="8" style="74"/>
  </cols>
  <sheetData>
    <row r="1" s="74" customFormat="1" ht="127.5" customHeight="1" spans="1:7">
      <c r="A1" s="75" t="s">
        <v>0</v>
      </c>
      <c r="B1" s="75"/>
      <c r="C1" s="75"/>
      <c r="D1" s="75"/>
      <c r="E1" s="75"/>
      <c r="F1" s="75"/>
      <c r="G1" s="75"/>
    </row>
    <row r="2" s="74" customFormat="1" ht="60" customHeight="1" spans="1:7">
      <c r="A2" s="76" t="s">
        <v>1</v>
      </c>
      <c r="B2" s="76"/>
      <c r="C2" s="76"/>
      <c r="D2" s="76"/>
      <c r="E2" s="76"/>
      <c r="F2" s="76"/>
      <c r="G2" s="76"/>
    </row>
    <row r="3" s="74" customFormat="1" ht="75" customHeight="1" spans="1:8">
      <c r="A3" s="77"/>
      <c r="B3" s="78"/>
      <c r="C3" s="78"/>
      <c r="D3" s="79"/>
      <c r="E3" s="79"/>
      <c r="F3" s="77"/>
      <c r="G3" s="80"/>
      <c r="H3" s="80"/>
    </row>
    <row r="4" s="74" customFormat="1" ht="18" customHeight="1" spans="1:8">
      <c r="A4" s="77"/>
      <c r="B4" s="81"/>
      <c r="C4" s="81"/>
      <c r="D4" s="82"/>
      <c r="E4" s="82"/>
      <c r="F4" s="77"/>
      <c r="G4" s="80"/>
      <c r="H4" s="80"/>
    </row>
    <row r="5" s="74" customFormat="1" ht="44" customHeight="1" spans="1:7">
      <c r="A5" s="83"/>
      <c r="B5" s="78" t="s">
        <v>2</v>
      </c>
      <c r="C5" s="78"/>
      <c r="D5" s="84"/>
      <c r="E5" s="84"/>
      <c r="F5" s="83" t="s">
        <v>3</v>
      </c>
      <c r="G5" s="85"/>
    </row>
    <row r="6" s="74" customFormat="1" ht="60" customHeight="1" spans="1:7">
      <c r="A6" s="83"/>
      <c r="B6" s="78" t="s">
        <v>4</v>
      </c>
      <c r="C6" s="78"/>
      <c r="D6" s="86"/>
      <c r="E6" s="86"/>
      <c r="F6" s="83"/>
      <c r="G6" s="85"/>
    </row>
    <row r="7" s="74" customFormat="1" ht="36" customHeight="1" spans="1:7">
      <c r="A7" s="83"/>
      <c r="B7" s="87"/>
      <c r="C7" s="87"/>
      <c r="D7" s="88"/>
      <c r="E7" s="88"/>
      <c r="F7" s="87"/>
      <c r="G7" s="87"/>
    </row>
    <row r="8" s="74" customFormat="1" ht="69.75" customHeight="1" spans="1:7">
      <c r="A8" s="83"/>
      <c r="B8" s="80"/>
      <c r="C8" s="80"/>
      <c r="D8" s="78"/>
      <c r="E8" s="78"/>
      <c r="F8" s="83"/>
      <c r="G8" s="83"/>
    </row>
    <row r="9" s="74" customFormat="1" ht="18" customHeight="1" spans="1:7">
      <c r="A9" s="83"/>
      <c r="B9" s="80"/>
      <c r="C9" s="80"/>
      <c r="D9" s="89"/>
      <c r="E9" s="89"/>
      <c r="F9" s="90"/>
      <c r="G9" s="90"/>
    </row>
    <row r="10" s="74" customFormat="1" ht="18" customHeight="1" spans="1:7">
      <c r="A10" s="91"/>
      <c r="B10" s="91"/>
      <c r="C10" s="87"/>
      <c r="D10" s="87"/>
      <c r="E10" s="87"/>
      <c r="F10" s="87"/>
      <c r="G10" s="92" t="s">
        <v>5</v>
      </c>
    </row>
  </sheetData>
  <mergeCells count="21">
    <mergeCell ref="A1:G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ageMargins left="0.75" right="0.75" top="1" bottom="1" header="0.5" footer="0.5"/>
  <pageSetup paperSize="9" scale="90" orientation="portrait"/>
  <headerFooter/>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view="pageBreakPreview" zoomScaleNormal="100" workbookViewId="0">
      <selection activeCell="A1" sqref="A1:G1"/>
    </sheetView>
  </sheetViews>
  <sheetFormatPr defaultColWidth="9.33333333333333" defaultRowHeight="15.6" outlineLevelRow="5" outlineLevelCol="6"/>
  <cols>
    <col min="1" max="1" width="7.12962962962963" style="4" customWidth="1"/>
    <col min="2" max="2" width="19.8425925925926" style="4" customWidth="1"/>
    <col min="3" max="3" width="29.5555555555556" style="4" customWidth="1"/>
    <col min="4" max="5" width="20.1018518518519" style="4" customWidth="1"/>
    <col min="6" max="6" width="24.6296296296296" style="4" customWidth="1"/>
    <col min="7" max="7" width="21.5277777777778" style="4" customWidth="1"/>
    <col min="8" max="16384" width="9.33333333333333" style="4"/>
  </cols>
  <sheetData>
    <row r="1" s="4" customFormat="1" ht="54" customHeight="1" spans="1:7">
      <c r="A1" s="51" t="s">
        <v>6</v>
      </c>
      <c r="B1" s="52"/>
      <c r="C1" s="52"/>
      <c r="D1" s="53"/>
      <c r="E1" s="53"/>
      <c r="F1" s="52"/>
      <c r="G1" s="52"/>
    </row>
    <row r="2" s="4" customFormat="1" ht="52" customHeight="1" spans="1:7">
      <c r="A2" s="54" t="s">
        <v>7</v>
      </c>
      <c r="B2" s="54" t="s">
        <v>8</v>
      </c>
      <c r="C2" s="54" t="s">
        <v>9</v>
      </c>
      <c r="D2" s="55" t="s">
        <v>10</v>
      </c>
      <c r="E2" s="55" t="s">
        <v>11</v>
      </c>
      <c r="F2" s="23" t="s">
        <v>12</v>
      </c>
      <c r="G2" s="54" t="s">
        <v>13</v>
      </c>
    </row>
    <row r="3" s="4" customFormat="1" ht="52" customHeight="1" spans="1:7">
      <c r="A3" s="14">
        <v>1</v>
      </c>
      <c r="B3" s="56" t="s">
        <v>14</v>
      </c>
      <c r="C3" s="57">
        <f>+汇总表!C5</f>
        <v>632955.3292</v>
      </c>
      <c r="D3" s="57">
        <f>+汇总表!D5</f>
        <v>316477.6646</v>
      </c>
      <c r="E3" s="57"/>
      <c r="F3" s="58"/>
      <c r="G3" s="59"/>
    </row>
    <row r="4" s="4" customFormat="1" ht="52" customHeight="1" spans="1:7">
      <c r="A4" s="60" t="s">
        <v>15</v>
      </c>
      <c r="B4" s="61"/>
      <c r="C4" s="62"/>
      <c r="D4" s="63" t="s">
        <v>16</v>
      </c>
      <c r="E4" s="64">
        <f>F3</f>
        <v>0</v>
      </c>
      <c r="F4" s="65"/>
      <c r="G4" s="66"/>
    </row>
    <row r="5" s="4" customFormat="1" ht="52" customHeight="1" spans="1:7">
      <c r="A5" s="67"/>
      <c r="B5" s="68"/>
      <c r="C5" s="69"/>
      <c r="D5" s="63" t="s">
        <v>17</v>
      </c>
      <c r="E5" s="70" t="str">
        <f>IF(E4&lt;0,"负","")&amp;IF(TRUNC(E4)=E4,TEXT(IF(E4&lt;0,-E4,E4),"[DBNum2]")&amp;"元整",IF(TRUNC(E4*10)=E4*10,TEXT(TRUNC(IF(E4&lt;0,-E4,E4)),"[DBNum2]")&amp;"元"&amp;TEXT(RIGHT(E4),"[DBNum2]")&amp;"角整",TEXT(TRUNC(E4),"[DBNum2]")&amp;"元"&amp;IF(ISNUMBER(FIND(".0",E4)),"零",TEXT(LEFT(RIGHT(E4,2)),"[DBNum2]")&amp;"角")&amp;TEXT(RIGHT(E4),"[DBNum2]")&amp;"分"))</f>
        <v>零元整</v>
      </c>
      <c r="F5" s="71"/>
      <c r="G5" s="72"/>
    </row>
    <row r="6" ht="43" customHeight="1" spans="1:7">
      <c r="A6" s="73" t="s">
        <v>18</v>
      </c>
      <c r="B6" s="73"/>
      <c r="C6" s="73"/>
      <c r="D6" s="73"/>
      <c r="E6" s="73"/>
      <c r="F6" s="73"/>
      <c r="G6" s="73"/>
    </row>
  </sheetData>
  <mergeCells count="5">
    <mergeCell ref="A1:G1"/>
    <mergeCell ref="E4:G4"/>
    <mergeCell ref="E5:G5"/>
    <mergeCell ref="A6:G6"/>
    <mergeCell ref="A4:C5"/>
  </mergeCells>
  <pageMargins left="0.75" right="0.75" top="1" bottom="1" header="0.5" footer="0.5"/>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tabSelected="1" view="pageBreakPreview" zoomScaleNormal="100" workbookViewId="0">
      <selection activeCell="A1" sqref="A1:G1"/>
    </sheetView>
  </sheetViews>
  <sheetFormatPr defaultColWidth="9" defaultRowHeight="14.4" outlineLevelRow="4" outlineLevelCol="3"/>
  <cols>
    <col min="1" max="1" width="9" style="39"/>
    <col min="2" max="2" width="42.75" style="39" customWidth="1"/>
    <col min="3" max="3" width="29" style="39" customWidth="1"/>
    <col min="4" max="4" width="27.75" style="39" customWidth="1"/>
    <col min="5" max="16384" width="9" style="39"/>
  </cols>
  <sheetData>
    <row r="1" s="39" customFormat="1" ht="84" customHeight="1" spans="1:4">
      <c r="A1" s="40" t="s">
        <v>19</v>
      </c>
      <c r="B1" s="41"/>
      <c r="C1" s="41"/>
      <c r="D1" s="41"/>
    </row>
    <row r="2" s="39" customFormat="1" ht="50" customHeight="1" spans="1:4">
      <c r="A2" s="42" t="s">
        <v>7</v>
      </c>
      <c r="B2" s="42" t="s">
        <v>20</v>
      </c>
      <c r="C2" s="42" t="s">
        <v>21</v>
      </c>
      <c r="D2" s="43" t="s">
        <v>22</v>
      </c>
    </row>
    <row r="3" s="39" customFormat="1" ht="36" customHeight="1" spans="1:4">
      <c r="A3" s="44">
        <v>1</v>
      </c>
      <c r="B3" s="45" t="s">
        <v>23</v>
      </c>
      <c r="C3" s="46">
        <f>+现场检测!L72</f>
        <v>522515.3292</v>
      </c>
      <c r="D3" s="47">
        <f>+现场检测!L73</f>
        <v>261257.6646</v>
      </c>
    </row>
    <row r="4" s="39" customFormat="1" ht="36" customHeight="1" spans="1:4">
      <c r="A4" s="44">
        <v>2</v>
      </c>
      <c r="B4" s="45" t="s">
        <v>24</v>
      </c>
      <c r="C4" s="46">
        <f>+原材料检测!F78</f>
        <v>110440</v>
      </c>
      <c r="D4" s="47">
        <f>+原材料检测!F79</f>
        <v>55220</v>
      </c>
    </row>
    <row r="5" s="39" customFormat="1" ht="40" customHeight="1" spans="1:4">
      <c r="A5" s="48" t="s">
        <v>25</v>
      </c>
      <c r="B5" s="48"/>
      <c r="C5" s="49">
        <f>SUM(C3:C4)</f>
        <v>632955.3292</v>
      </c>
      <c r="D5" s="50">
        <f>SUM(D3:D4)</f>
        <v>316477.6646</v>
      </c>
    </row>
  </sheetData>
  <mergeCells count="2">
    <mergeCell ref="A1:D1"/>
    <mergeCell ref="A5:B5"/>
  </mergeCells>
  <pageMargins left="0.75" right="0.75" top="1" bottom="1" header="0.5" footer="0.5"/>
  <pageSetup paperSize="9" scale="74"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243"/>
  <sheetViews>
    <sheetView tabSelected="1" view="pageBreakPreview" zoomScaleNormal="115" topLeftCell="A64" workbookViewId="0">
      <selection activeCell="A1" sqref="A1:N1"/>
    </sheetView>
  </sheetViews>
  <sheetFormatPr defaultColWidth="9" defaultRowHeight="22" customHeight="1"/>
  <cols>
    <col min="1" max="1" width="3.75" style="1" customWidth="1"/>
    <col min="2" max="2" width="7.93518518518519" style="1" customWidth="1"/>
    <col min="3" max="3" width="12.1481481481481" style="1" customWidth="1"/>
    <col min="4" max="4" width="11.462962962963" style="1" customWidth="1"/>
    <col min="5" max="5" width="9.51851851851852" style="1" customWidth="1"/>
    <col min="6" max="6" width="4" style="1" customWidth="1"/>
    <col min="7" max="7" width="13.1296296296296" style="1" customWidth="1"/>
    <col min="8" max="8" width="9.87962962962963" style="1" customWidth="1"/>
    <col min="9" max="9" width="5" style="1" customWidth="1"/>
    <col min="10" max="10" width="6.62962962962963" style="1" customWidth="1"/>
    <col min="11" max="11" width="6.75" style="1" customWidth="1"/>
    <col min="12" max="12" width="10.5" style="27" customWidth="1"/>
    <col min="13" max="13" width="24.5092592592593" style="1" customWidth="1"/>
    <col min="14" max="14" width="24.4537037037037" style="1" customWidth="1"/>
    <col min="15" max="17" width="12.6296296296296" style="1"/>
    <col min="18" max="245" width="9" style="1"/>
    <col min="246" max="16384" width="9" style="4"/>
  </cols>
  <sheetData>
    <row r="1" s="1" customFormat="1" ht="34" customHeight="1" spans="1:14">
      <c r="A1" s="28" t="s">
        <v>26</v>
      </c>
      <c r="B1" s="28"/>
      <c r="C1" s="28"/>
      <c r="D1" s="28"/>
      <c r="E1" s="28"/>
      <c r="F1" s="28"/>
      <c r="G1" s="28"/>
      <c r="H1" s="28"/>
      <c r="I1" s="28"/>
      <c r="J1" s="28"/>
      <c r="K1" s="28"/>
      <c r="L1" s="32"/>
      <c r="M1" s="28"/>
      <c r="N1" s="28"/>
    </row>
    <row r="2" s="1" customFormat="1" customHeight="1" spans="1:14">
      <c r="A2" s="29" t="s">
        <v>7</v>
      </c>
      <c r="B2" s="29" t="s">
        <v>27</v>
      </c>
      <c r="C2" s="29" t="s">
        <v>28</v>
      </c>
      <c r="D2" s="29" t="s">
        <v>29</v>
      </c>
      <c r="E2" s="29" t="s">
        <v>30</v>
      </c>
      <c r="F2" s="29"/>
      <c r="G2" s="29" t="s">
        <v>31</v>
      </c>
      <c r="H2" s="29" t="s">
        <v>32</v>
      </c>
      <c r="I2" s="29"/>
      <c r="J2" s="29" t="s">
        <v>33</v>
      </c>
      <c r="K2" s="29"/>
      <c r="L2" s="33" t="s">
        <v>34</v>
      </c>
      <c r="M2" s="29" t="s">
        <v>35</v>
      </c>
      <c r="N2" s="29" t="s">
        <v>13</v>
      </c>
    </row>
    <row r="3" s="1" customFormat="1" customHeight="1" spans="1:256">
      <c r="A3" s="30">
        <v>1</v>
      </c>
      <c r="B3" s="30" t="s">
        <v>36</v>
      </c>
      <c r="C3" s="30" t="s">
        <v>37</v>
      </c>
      <c r="D3" s="30" t="s">
        <v>38</v>
      </c>
      <c r="E3" s="30">
        <v>7341</v>
      </c>
      <c r="F3" s="30" t="s">
        <v>39</v>
      </c>
      <c r="G3" s="30" t="s">
        <v>40</v>
      </c>
      <c r="H3" s="30">
        <v>8</v>
      </c>
      <c r="I3" s="30" t="s">
        <v>41</v>
      </c>
      <c r="J3" s="30">
        <v>500</v>
      </c>
      <c r="K3" s="30" t="s">
        <v>42</v>
      </c>
      <c r="L3" s="30">
        <f>H3*J3</f>
        <v>4000</v>
      </c>
      <c r="M3" s="30" t="s">
        <v>43</v>
      </c>
      <c r="N3" s="30" t="s">
        <v>44</v>
      </c>
      <c r="IL3" s="4"/>
      <c r="IM3" s="4"/>
      <c r="IN3" s="4"/>
      <c r="IO3" s="4"/>
      <c r="IP3" s="4"/>
      <c r="IQ3" s="4"/>
      <c r="IR3" s="4"/>
      <c r="IS3" s="4"/>
      <c r="IT3" s="4"/>
      <c r="IU3" s="4"/>
      <c r="IV3" s="4"/>
    </row>
    <row r="4" s="1" customFormat="1" customHeight="1" spans="1:256">
      <c r="A4" s="30">
        <v>2</v>
      </c>
      <c r="B4" s="30"/>
      <c r="C4" s="30"/>
      <c r="D4" s="30"/>
      <c r="E4" s="30"/>
      <c r="F4" s="30"/>
      <c r="G4" s="30" t="s">
        <v>45</v>
      </c>
      <c r="H4" s="30">
        <v>8</v>
      </c>
      <c r="I4" s="30" t="s">
        <v>41</v>
      </c>
      <c r="J4" s="30">
        <v>150</v>
      </c>
      <c r="K4" s="30" t="s">
        <v>42</v>
      </c>
      <c r="L4" s="30">
        <f t="shared" ref="L4:L40" si="0">H4*J4</f>
        <v>1200</v>
      </c>
      <c r="M4" s="30" t="s">
        <v>43</v>
      </c>
      <c r="N4" s="30" t="s">
        <v>44</v>
      </c>
      <c r="IL4" s="4"/>
      <c r="IM4" s="4"/>
      <c r="IN4" s="4"/>
      <c r="IO4" s="4"/>
      <c r="IP4" s="4"/>
      <c r="IQ4" s="4"/>
      <c r="IR4" s="4"/>
      <c r="IS4" s="4"/>
      <c r="IT4" s="4"/>
      <c r="IU4" s="4"/>
      <c r="IV4" s="4"/>
    </row>
    <row r="5" s="1" customFormat="1" customHeight="1" spans="1:256">
      <c r="A5" s="30">
        <v>3</v>
      </c>
      <c r="B5" s="30"/>
      <c r="C5" s="30"/>
      <c r="D5" s="30"/>
      <c r="E5" s="30"/>
      <c r="F5" s="30"/>
      <c r="G5" s="30" t="s">
        <v>46</v>
      </c>
      <c r="H5" s="30">
        <v>1</v>
      </c>
      <c r="I5" s="30" t="s">
        <v>47</v>
      </c>
      <c r="J5" s="30">
        <v>1780</v>
      </c>
      <c r="K5" s="30" t="s">
        <v>48</v>
      </c>
      <c r="L5" s="30">
        <f t="shared" si="0"/>
        <v>1780</v>
      </c>
      <c r="M5" s="30" t="s">
        <v>49</v>
      </c>
      <c r="N5" s="30" t="s">
        <v>44</v>
      </c>
      <c r="IL5" s="4"/>
      <c r="IM5" s="4"/>
      <c r="IN5" s="4"/>
      <c r="IO5" s="4"/>
      <c r="IP5" s="4"/>
      <c r="IQ5" s="4"/>
      <c r="IR5" s="4"/>
      <c r="IS5" s="4"/>
      <c r="IT5" s="4"/>
      <c r="IU5" s="4"/>
      <c r="IV5" s="4"/>
    </row>
    <row r="6" s="1" customFormat="1" customHeight="1" spans="1:256">
      <c r="A6" s="30">
        <v>4</v>
      </c>
      <c r="B6" s="30"/>
      <c r="C6" s="30"/>
      <c r="D6" s="30"/>
      <c r="E6" s="31" t="s">
        <v>50</v>
      </c>
      <c r="F6" s="30" t="s">
        <v>51</v>
      </c>
      <c r="G6" s="30" t="s">
        <v>52</v>
      </c>
      <c r="H6" s="30">
        <v>33</v>
      </c>
      <c r="I6" s="30" t="s">
        <v>41</v>
      </c>
      <c r="J6" s="30">
        <v>30</v>
      </c>
      <c r="K6" s="30" t="s">
        <v>42</v>
      </c>
      <c r="L6" s="30">
        <f t="shared" si="0"/>
        <v>990</v>
      </c>
      <c r="M6" s="30" t="s">
        <v>53</v>
      </c>
      <c r="N6" s="30" t="s">
        <v>44</v>
      </c>
      <c r="IL6" s="4"/>
      <c r="IM6" s="4"/>
      <c r="IN6" s="4"/>
      <c r="IO6" s="4"/>
      <c r="IP6" s="4"/>
      <c r="IQ6" s="4"/>
      <c r="IR6" s="4"/>
      <c r="IS6" s="4"/>
      <c r="IT6" s="4"/>
      <c r="IU6" s="4"/>
      <c r="IV6" s="4"/>
    </row>
    <row r="7" s="1" customFormat="1" customHeight="1" spans="1:256">
      <c r="A7" s="30">
        <v>5</v>
      </c>
      <c r="B7" s="30"/>
      <c r="C7" s="30"/>
      <c r="D7" s="30"/>
      <c r="E7" s="31"/>
      <c r="F7" s="30"/>
      <c r="G7" s="30" t="s">
        <v>54</v>
      </c>
      <c r="H7" s="30">
        <v>1.281724</v>
      </c>
      <c r="I7" s="30" t="s">
        <v>55</v>
      </c>
      <c r="J7" s="30">
        <v>800</v>
      </c>
      <c r="K7" s="30" t="s">
        <v>56</v>
      </c>
      <c r="L7" s="30">
        <f t="shared" si="0"/>
        <v>1025.3792</v>
      </c>
      <c r="M7" s="30" t="s">
        <v>57</v>
      </c>
      <c r="N7" s="30" t="s">
        <v>58</v>
      </c>
      <c r="IL7" s="4"/>
      <c r="IM7" s="4"/>
      <c r="IN7" s="4"/>
      <c r="IO7" s="4"/>
      <c r="IP7" s="4"/>
      <c r="IQ7" s="4"/>
      <c r="IR7" s="4"/>
      <c r="IS7" s="4"/>
      <c r="IT7" s="4"/>
      <c r="IU7" s="4"/>
      <c r="IV7" s="4"/>
    </row>
    <row r="8" s="1" customFormat="1" customHeight="1" spans="1:256">
      <c r="A8" s="30">
        <v>6</v>
      </c>
      <c r="B8" s="30"/>
      <c r="C8" s="30"/>
      <c r="D8" s="30"/>
      <c r="E8" s="31"/>
      <c r="F8" s="30"/>
      <c r="G8" s="30" t="s">
        <v>59</v>
      </c>
      <c r="H8" s="30">
        <v>4</v>
      </c>
      <c r="I8" s="30" t="s">
        <v>41</v>
      </c>
      <c r="J8" s="30">
        <v>50</v>
      </c>
      <c r="K8" s="30" t="s">
        <v>42</v>
      </c>
      <c r="L8" s="30">
        <f t="shared" si="0"/>
        <v>200</v>
      </c>
      <c r="M8" s="30" t="s">
        <v>60</v>
      </c>
      <c r="N8" s="30" t="s">
        <v>44</v>
      </c>
      <c r="IL8" s="4"/>
      <c r="IM8" s="4"/>
      <c r="IN8" s="4"/>
      <c r="IO8" s="4"/>
      <c r="IP8" s="4"/>
      <c r="IQ8" s="4"/>
      <c r="IR8" s="4"/>
      <c r="IS8" s="4"/>
      <c r="IT8" s="4"/>
      <c r="IU8" s="4"/>
      <c r="IV8" s="4"/>
    </row>
    <row r="9" s="1" customFormat="1" customHeight="1" spans="1:256">
      <c r="A9" s="30">
        <v>7</v>
      </c>
      <c r="B9" s="30"/>
      <c r="C9" s="30"/>
      <c r="D9" s="30"/>
      <c r="E9" s="31"/>
      <c r="F9" s="30"/>
      <c r="G9" s="30" t="s">
        <v>61</v>
      </c>
      <c r="H9" s="30">
        <v>3</v>
      </c>
      <c r="I9" s="30" t="s">
        <v>41</v>
      </c>
      <c r="J9" s="30">
        <v>80</v>
      </c>
      <c r="K9" s="30" t="s">
        <v>42</v>
      </c>
      <c r="L9" s="30">
        <f t="shared" si="0"/>
        <v>240</v>
      </c>
      <c r="M9" s="30" t="s">
        <v>62</v>
      </c>
      <c r="N9" s="30" t="s">
        <v>44</v>
      </c>
      <c r="IL9" s="4"/>
      <c r="IM9" s="4"/>
      <c r="IN9" s="4"/>
      <c r="IO9" s="4"/>
      <c r="IP9" s="4"/>
      <c r="IQ9" s="4"/>
      <c r="IR9" s="4"/>
      <c r="IS9" s="4"/>
      <c r="IT9" s="4"/>
      <c r="IU9" s="4"/>
      <c r="IV9" s="4"/>
    </row>
    <row r="10" s="1" customFormat="1" customHeight="1" spans="1:256">
      <c r="A10" s="30">
        <v>8</v>
      </c>
      <c r="B10" s="30"/>
      <c r="C10" s="30"/>
      <c r="D10" s="30"/>
      <c r="E10" s="31"/>
      <c r="F10" s="30"/>
      <c r="G10" s="30" t="s">
        <v>63</v>
      </c>
      <c r="H10" s="30">
        <v>66</v>
      </c>
      <c r="I10" s="30" t="s">
        <v>41</v>
      </c>
      <c r="J10" s="30">
        <v>56</v>
      </c>
      <c r="K10" s="30" t="s">
        <v>42</v>
      </c>
      <c r="L10" s="30">
        <f t="shared" si="0"/>
        <v>3696</v>
      </c>
      <c r="M10" s="30" t="s">
        <v>64</v>
      </c>
      <c r="N10" s="30" t="s">
        <v>65</v>
      </c>
      <c r="IL10" s="4"/>
      <c r="IM10" s="4"/>
      <c r="IN10" s="4"/>
      <c r="IO10" s="4"/>
      <c r="IP10" s="4"/>
      <c r="IQ10" s="4"/>
      <c r="IR10" s="4"/>
      <c r="IS10" s="4"/>
      <c r="IT10" s="4"/>
      <c r="IU10" s="4"/>
      <c r="IV10" s="4"/>
    </row>
    <row r="11" s="1" customFormat="1" customHeight="1" spans="1:256">
      <c r="A11" s="30">
        <v>9</v>
      </c>
      <c r="B11" s="30"/>
      <c r="C11" s="30"/>
      <c r="D11" s="30" t="s">
        <v>66</v>
      </c>
      <c r="E11" s="30">
        <v>7341</v>
      </c>
      <c r="F11" s="30" t="s">
        <v>39</v>
      </c>
      <c r="G11" s="30" t="s">
        <v>40</v>
      </c>
      <c r="H11" s="30">
        <v>8</v>
      </c>
      <c r="I11" s="30" t="s">
        <v>41</v>
      </c>
      <c r="J11" s="30">
        <v>500</v>
      </c>
      <c r="K11" s="30" t="s">
        <v>42</v>
      </c>
      <c r="L11" s="30">
        <f t="shared" si="0"/>
        <v>4000</v>
      </c>
      <c r="M11" s="30" t="s">
        <v>43</v>
      </c>
      <c r="N11" s="30" t="s">
        <v>44</v>
      </c>
      <c r="IL11" s="4"/>
      <c r="IM11" s="4"/>
      <c r="IN11" s="4"/>
      <c r="IO11" s="4"/>
      <c r="IP11" s="4"/>
      <c r="IQ11" s="4"/>
      <c r="IR11" s="4"/>
      <c r="IS11" s="4"/>
      <c r="IT11" s="4"/>
      <c r="IU11" s="4"/>
      <c r="IV11" s="4"/>
    </row>
    <row r="12" s="1" customFormat="1" customHeight="1" spans="1:256">
      <c r="A12" s="30">
        <v>10</v>
      </c>
      <c r="B12" s="30"/>
      <c r="C12" s="30"/>
      <c r="D12" s="30"/>
      <c r="E12" s="30"/>
      <c r="F12" s="30"/>
      <c r="G12" s="30" t="s">
        <v>45</v>
      </c>
      <c r="H12" s="30">
        <v>8</v>
      </c>
      <c r="I12" s="30" t="s">
        <v>41</v>
      </c>
      <c r="J12" s="30">
        <v>150</v>
      </c>
      <c r="K12" s="30" t="s">
        <v>42</v>
      </c>
      <c r="L12" s="30">
        <f t="shared" si="0"/>
        <v>1200</v>
      </c>
      <c r="M12" s="30" t="s">
        <v>43</v>
      </c>
      <c r="N12" s="30" t="s">
        <v>44</v>
      </c>
      <c r="IL12" s="4"/>
      <c r="IM12" s="4"/>
      <c r="IN12" s="4"/>
      <c r="IO12" s="4"/>
      <c r="IP12" s="4"/>
      <c r="IQ12" s="4"/>
      <c r="IR12" s="4"/>
      <c r="IS12" s="4"/>
      <c r="IT12" s="4"/>
      <c r="IU12" s="4"/>
      <c r="IV12" s="4"/>
    </row>
    <row r="13" s="1" customFormat="1" customHeight="1" spans="1:256">
      <c r="A13" s="30">
        <v>11</v>
      </c>
      <c r="B13" s="30"/>
      <c r="C13" s="30"/>
      <c r="D13" s="30"/>
      <c r="E13" s="30"/>
      <c r="F13" s="30"/>
      <c r="G13" s="30" t="s">
        <v>46</v>
      </c>
      <c r="H13" s="30">
        <v>1</v>
      </c>
      <c r="I13" s="30" t="s">
        <v>47</v>
      </c>
      <c r="J13" s="30">
        <v>1780</v>
      </c>
      <c r="K13" s="30" t="s">
        <v>48</v>
      </c>
      <c r="L13" s="30">
        <f t="shared" si="0"/>
        <v>1780</v>
      </c>
      <c r="M13" s="30" t="s">
        <v>49</v>
      </c>
      <c r="N13" s="30" t="s">
        <v>44</v>
      </c>
      <c r="IL13" s="4"/>
      <c r="IM13" s="4"/>
      <c r="IN13" s="4"/>
      <c r="IO13" s="4"/>
      <c r="IP13" s="4"/>
      <c r="IQ13" s="4"/>
      <c r="IR13" s="4"/>
      <c r="IS13" s="4"/>
      <c r="IT13" s="4"/>
      <c r="IU13" s="4"/>
      <c r="IV13" s="4"/>
    </row>
    <row r="14" s="1" customFormat="1" customHeight="1" spans="1:256">
      <c r="A14" s="30">
        <v>12</v>
      </c>
      <c r="B14" s="30"/>
      <c r="C14" s="30"/>
      <c r="D14" s="30"/>
      <c r="E14" s="30" t="s">
        <v>50</v>
      </c>
      <c r="F14" s="30" t="s">
        <v>51</v>
      </c>
      <c r="G14" s="30" t="s">
        <v>63</v>
      </c>
      <c r="H14" s="30">
        <v>66</v>
      </c>
      <c r="I14" s="30" t="s">
        <v>41</v>
      </c>
      <c r="J14" s="30">
        <v>56</v>
      </c>
      <c r="K14" s="30" t="s">
        <v>42</v>
      </c>
      <c r="L14" s="30">
        <f t="shared" si="0"/>
        <v>3696</v>
      </c>
      <c r="M14" s="30" t="s">
        <v>64</v>
      </c>
      <c r="N14" s="30" t="s">
        <v>65</v>
      </c>
      <c r="IL14" s="4"/>
      <c r="IM14" s="4"/>
      <c r="IN14" s="4"/>
      <c r="IO14" s="4"/>
      <c r="IP14" s="4"/>
      <c r="IQ14" s="4"/>
      <c r="IR14" s="4"/>
      <c r="IS14" s="4"/>
      <c r="IT14" s="4"/>
      <c r="IU14" s="4"/>
      <c r="IV14" s="4"/>
    </row>
    <row r="15" s="1" customFormat="1" customHeight="1" spans="1:256">
      <c r="A15" s="30">
        <v>13</v>
      </c>
      <c r="B15" s="30"/>
      <c r="C15" s="30"/>
      <c r="D15" s="30" t="s">
        <v>67</v>
      </c>
      <c r="E15" s="30">
        <v>7415</v>
      </c>
      <c r="F15" s="30" t="s">
        <v>39</v>
      </c>
      <c r="G15" s="30" t="s">
        <v>68</v>
      </c>
      <c r="H15" s="30">
        <v>16</v>
      </c>
      <c r="I15" s="30" t="s">
        <v>41</v>
      </c>
      <c r="J15" s="30">
        <v>300</v>
      </c>
      <c r="K15" s="30" t="s">
        <v>42</v>
      </c>
      <c r="L15" s="30">
        <f t="shared" si="0"/>
        <v>4800</v>
      </c>
      <c r="M15" s="30" t="s">
        <v>43</v>
      </c>
      <c r="N15" s="30" t="s">
        <v>69</v>
      </c>
      <c r="IL15" s="4"/>
      <c r="IM15" s="4"/>
      <c r="IN15" s="4"/>
      <c r="IO15" s="4"/>
      <c r="IP15" s="4"/>
      <c r="IQ15" s="4"/>
      <c r="IR15" s="4"/>
      <c r="IS15" s="4"/>
      <c r="IT15" s="4"/>
      <c r="IU15" s="4"/>
      <c r="IV15" s="4"/>
    </row>
    <row r="16" s="1" customFormat="1" customHeight="1" spans="1:256">
      <c r="A16" s="30">
        <v>14</v>
      </c>
      <c r="B16" s="30"/>
      <c r="C16" s="30"/>
      <c r="D16" s="30"/>
      <c r="E16" s="30"/>
      <c r="F16" s="30"/>
      <c r="G16" s="30" t="s">
        <v>70</v>
      </c>
      <c r="H16" s="30">
        <v>1</v>
      </c>
      <c r="I16" s="30" t="s">
        <v>47</v>
      </c>
      <c r="J16" s="30">
        <v>800</v>
      </c>
      <c r="K16" s="30" t="s">
        <v>48</v>
      </c>
      <c r="L16" s="30">
        <f t="shared" si="0"/>
        <v>800</v>
      </c>
      <c r="M16" s="30" t="s">
        <v>49</v>
      </c>
      <c r="N16" s="30" t="s">
        <v>44</v>
      </c>
      <c r="IL16" s="4"/>
      <c r="IM16" s="4"/>
      <c r="IN16" s="4"/>
      <c r="IO16" s="4"/>
      <c r="IP16" s="4"/>
      <c r="IQ16" s="4"/>
      <c r="IR16" s="4"/>
      <c r="IS16" s="4"/>
      <c r="IT16" s="4"/>
      <c r="IU16" s="4"/>
      <c r="IV16" s="4"/>
    </row>
    <row r="17" s="1" customFormat="1" customHeight="1" spans="1:256">
      <c r="A17" s="30">
        <v>15</v>
      </c>
      <c r="B17" s="30"/>
      <c r="C17" s="30"/>
      <c r="D17" s="30"/>
      <c r="E17" s="30" t="s">
        <v>50</v>
      </c>
      <c r="F17" s="30" t="s">
        <v>51</v>
      </c>
      <c r="G17" s="30" t="s">
        <v>63</v>
      </c>
      <c r="H17" s="30">
        <v>66</v>
      </c>
      <c r="I17" s="30" t="s">
        <v>41</v>
      </c>
      <c r="J17" s="30">
        <v>56</v>
      </c>
      <c r="K17" s="30" t="s">
        <v>42</v>
      </c>
      <c r="L17" s="30">
        <f t="shared" si="0"/>
        <v>3696</v>
      </c>
      <c r="M17" s="30" t="s">
        <v>64</v>
      </c>
      <c r="N17" s="30" t="s">
        <v>65</v>
      </c>
      <c r="IL17" s="4"/>
      <c r="IM17" s="4"/>
      <c r="IN17" s="4"/>
      <c r="IO17" s="4"/>
      <c r="IP17" s="4"/>
      <c r="IQ17" s="4"/>
      <c r="IR17" s="4"/>
      <c r="IS17" s="4"/>
      <c r="IT17" s="4"/>
      <c r="IU17" s="4"/>
      <c r="IV17" s="4"/>
    </row>
    <row r="18" s="1" customFormat="1" customHeight="1" spans="1:256">
      <c r="A18" s="30">
        <v>16</v>
      </c>
      <c r="B18" s="30"/>
      <c r="C18" s="30"/>
      <c r="D18" s="30" t="s">
        <v>71</v>
      </c>
      <c r="E18" s="30">
        <v>7489</v>
      </c>
      <c r="F18" s="30" t="s">
        <v>39</v>
      </c>
      <c r="G18" s="30" t="s">
        <v>68</v>
      </c>
      <c r="H18" s="30">
        <v>8</v>
      </c>
      <c r="I18" s="30" t="s">
        <v>41</v>
      </c>
      <c r="J18" s="30">
        <v>300</v>
      </c>
      <c r="K18" s="30" t="s">
        <v>42</v>
      </c>
      <c r="L18" s="30">
        <f t="shared" si="0"/>
        <v>2400</v>
      </c>
      <c r="M18" s="30" t="s">
        <v>43</v>
      </c>
      <c r="N18" s="30" t="s">
        <v>44</v>
      </c>
      <c r="IL18" s="4"/>
      <c r="IM18" s="4"/>
      <c r="IN18" s="4"/>
      <c r="IO18" s="4"/>
      <c r="IP18" s="4"/>
      <c r="IQ18" s="4"/>
      <c r="IR18" s="4"/>
      <c r="IS18" s="4"/>
      <c r="IT18" s="4"/>
      <c r="IU18" s="4"/>
      <c r="IV18" s="4"/>
    </row>
    <row r="19" s="1" customFormat="1" customHeight="1" spans="1:256">
      <c r="A19" s="30">
        <v>17</v>
      </c>
      <c r="B19" s="30"/>
      <c r="C19" s="30"/>
      <c r="D19" s="30"/>
      <c r="E19" s="30"/>
      <c r="F19" s="30"/>
      <c r="G19" s="30" t="s">
        <v>70</v>
      </c>
      <c r="H19" s="30">
        <v>1</v>
      </c>
      <c r="I19" s="30" t="s">
        <v>47</v>
      </c>
      <c r="J19" s="30">
        <v>800</v>
      </c>
      <c r="K19" s="30" t="s">
        <v>48</v>
      </c>
      <c r="L19" s="30">
        <f t="shared" si="0"/>
        <v>800</v>
      </c>
      <c r="M19" s="30" t="s">
        <v>49</v>
      </c>
      <c r="N19" s="30" t="s">
        <v>44</v>
      </c>
      <c r="IL19" s="4"/>
      <c r="IM19" s="4"/>
      <c r="IN19" s="4"/>
      <c r="IO19" s="4"/>
      <c r="IP19" s="4"/>
      <c r="IQ19" s="4"/>
      <c r="IR19" s="4"/>
      <c r="IS19" s="4"/>
      <c r="IT19" s="4"/>
      <c r="IU19" s="4"/>
      <c r="IV19" s="4"/>
    </row>
    <row r="20" s="1" customFormat="1" customHeight="1" spans="1:14">
      <c r="A20" s="30">
        <v>18</v>
      </c>
      <c r="B20" s="30"/>
      <c r="C20" s="30"/>
      <c r="D20" s="30"/>
      <c r="E20" s="30" t="s">
        <v>50</v>
      </c>
      <c r="F20" s="30" t="s">
        <v>51</v>
      </c>
      <c r="G20" s="30" t="s">
        <v>63</v>
      </c>
      <c r="H20" s="30">
        <v>66</v>
      </c>
      <c r="I20" s="30" t="s">
        <v>41</v>
      </c>
      <c r="J20" s="30">
        <v>56</v>
      </c>
      <c r="K20" s="30" t="s">
        <v>42</v>
      </c>
      <c r="L20" s="30">
        <f t="shared" si="0"/>
        <v>3696</v>
      </c>
      <c r="M20" s="30" t="s">
        <v>64</v>
      </c>
      <c r="N20" s="30" t="s">
        <v>65</v>
      </c>
    </row>
    <row r="21" s="1" customFormat="1" customHeight="1" spans="1:14">
      <c r="A21" s="30">
        <v>19</v>
      </c>
      <c r="B21" s="30"/>
      <c r="C21" s="30"/>
      <c r="D21" s="30" t="s">
        <v>72</v>
      </c>
      <c r="E21" s="30">
        <v>7489</v>
      </c>
      <c r="F21" s="30" t="s">
        <v>39</v>
      </c>
      <c r="G21" s="30" t="s">
        <v>73</v>
      </c>
      <c r="H21" s="30">
        <f>3*8*3</f>
        <v>72</v>
      </c>
      <c r="I21" s="30" t="s">
        <v>41</v>
      </c>
      <c r="J21" s="30">
        <v>100</v>
      </c>
      <c r="K21" s="30" t="s">
        <v>42</v>
      </c>
      <c r="L21" s="30">
        <f t="shared" si="0"/>
        <v>7200</v>
      </c>
      <c r="M21" s="30" t="s">
        <v>74</v>
      </c>
      <c r="N21" s="30" t="s">
        <v>75</v>
      </c>
    </row>
    <row r="22" s="1" customFormat="1" customHeight="1" spans="1:14">
      <c r="A22" s="30">
        <v>20</v>
      </c>
      <c r="B22" s="30"/>
      <c r="C22" s="30"/>
      <c r="D22" s="30"/>
      <c r="E22" s="30"/>
      <c r="F22" s="30"/>
      <c r="G22" s="30" t="s">
        <v>70</v>
      </c>
      <c r="H22" s="30">
        <v>1</v>
      </c>
      <c r="I22" s="30" t="s">
        <v>47</v>
      </c>
      <c r="J22" s="30">
        <v>800</v>
      </c>
      <c r="K22" s="30" t="s">
        <v>48</v>
      </c>
      <c r="L22" s="30">
        <f t="shared" si="0"/>
        <v>800</v>
      </c>
      <c r="M22" s="30" t="s">
        <v>49</v>
      </c>
      <c r="N22" s="30" t="s">
        <v>44</v>
      </c>
    </row>
    <row r="23" s="1" customFormat="1" customHeight="1" spans="1:14">
      <c r="A23" s="30">
        <v>21</v>
      </c>
      <c r="B23" s="30"/>
      <c r="C23" s="30"/>
      <c r="D23" s="30"/>
      <c r="E23" s="30" t="s">
        <v>50</v>
      </c>
      <c r="F23" s="30" t="s">
        <v>51</v>
      </c>
      <c r="G23" s="30" t="s">
        <v>63</v>
      </c>
      <c r="H23" s="30">
        <v>66</v>
      </c>
      <c r="I23" s="30" t="s">
        <v>41</v>
      </c>
      <c r="J23" s="30">
        <v>56</v>
      </c>
      <c r="K23" s="30" t="s">
        <v>42</v>
      </c>
      <c r="L23" s="30">
        <f t="shared" si="0"/>
        <v>3696</v>
      </c>
      <c r="M23" s="30" t="s">
        <v>64</v>
      </c>
      <c r="N23" s="30" t="s">
        <v>65</v>
      </c>
    </row>
    <row r="24" s="1" customFormat="1" customHeight="1" spans="1:14">
      <c r="A24" s="30">
        <v>22</v>
      </c>
      <c r="B24" s="30"/>
      <c r="C24" s="30" t="s">
        <v>76</v>
      </c>
      <c r="D24" s="30" t="s">
        <v>77</v>
      </c>
      <c r="E24" s="30">
        <v>2792</v>
      </c>
      <c r="F24" s="30" t="s">
        <v>39</v>
      </c>
      <c r="G24" s="30" t="s">
        <v>40</v>
      </c>
      <c r="H24" s="30">
        <v>3</v>
      </c>
      <c r="I24" s="30" t="s">
        <v>41</v>
      </c>
      <c r="J24" s="30">
        <v>500</v>
      </c>
      <c r="K24" s="30" t="s">
        <v>42</v>
      </c>
      <c r="L24" s="30">
        <f t="shared" si="0"/>
        <v>1500</v>
      </c>
      <c r="M24" s="30" t="s">
        <v>43</v>
      </c>
      <c r="N24" s="30" t="s">
        <v>44</v>
      </c>
    </row>
    <row r="25" s="1" customFormat="1" customHeight="1" spans="1:14">
      <c r="A25" s="30">
        <v>23</v>
      </c>
      <c r="B25" s="30"/>
      <c r="C25" s="30"/>
      <c r="D25" s="30"/>
      <c r="E25" s="30"/>
      <c r="F25" s="30"/>
      <c r="G25" s="30" t="s">
        <v>78</v>
      </c>
      <c r="H25" s="30">
        <v>3</v>
      </c>
      <c r="I25" s="30" t="s">
        <v>41</v>
      </c>
      <c r="J25" s="30">
        <v>50</v>
      </c>
      <c r="K25" s="30" t="s">
        <v>42</v>
      </c>
      <c r="L25" s="30">
        <f t="shared" si="0"/>
        <v>150</v>
      </c>
      <c r="M25" s="30" t="s">
        <v>43</v>
      </c>
      <c r="N25" s="30" t="s">
        <v>44</v>
      </c>
    </row>
    <row r="26" s="1" customFormat="1" customHeight="1" spans="1:14">
      <c r="A26" s="30">
        <v>24</v>
      </c>
      <c r="B26" s="30"/>
      <c r="C26" s="30"/>
      <c r="D26" s="30" t="s">
        <v>79</v>
      </c>
      <c r="E26" s="30">
        <v>2792</v>
      </c>
      <c r="F26" s="30" t="s">
        <v>39</v>
      </c>
      <c r="G26" s="30" t="s">
        <v>68</v>
      </c>
      <c r="H26" s="30">
        <v>3</v>
      </c>
      <c r="I26" s="30" t="s">
        <v>41</v>
      </c>
      <c r="J26" s="30">
        <v>300</v>
      </c>
      <c r="K26" s="30" t="s">
        <v>42</v>
      </c>
      <c r="L26" s="30">
        <f t="shared" si="0"/>
        <v>900</v>
      </c>
      <c r="M26" s="30" t="s">
        <v>43</v>
      </c>
      <c r="N26" s="30" t="s">
        <v>44</v>
      </c>
    </row>
    <row r="27" s="1" customFormat="1" customHeight="1" spans="1:14">
      <c r="A27" s="30">
        <v>25</v>
      </c>
      <c r="B27" s="30"/>
      <c r="C27" s="30"/>
      <c r="D27" s="30"/>
      <c r="E27" s="30"/>
      <c r="F27" s="30"/>
      <c r="G27" s="30" t="s">
        <v>70</v>
      </c>
      <c r="H27" s="30">
        <v>1</v>
      </c>
      <c r="I27" s="30" t="s">
        <v>47</v>
      </c>
      <c r="J27" s="30">
        <v>800</v>
      </c>
      <c r="K27" s="30" t="s">
        <v>48</v>
      </c>
      <c r="L27" s="30">
        <f t="shared" si="0"/>
        <v>800</v>
      </c>
      <c r="M27" s="30" t="s">
        <v>49</v>
      </c>
      <c r="N27" s="30" t="s">
        <v>44</v>
      </c>
    </row>
    <row r="28" s="1" customFormat="1" customHeight="1" spans="1:14">
      <c r="A28" s="30">
        <v>26</v>
      </c>
      <c r="B28" s="30"/>
      <c r="C28" s="30"/>
      <c r="D28" s="30" t="s">
        <v>72</v>
      </c>
      <c r="E28" s="30">
        <v>2792</v>
      </c>
      <c r="F28" s="30" t="s">
        <v>39</v>
      </c>
      <c r="G28" s="30" t="s">
        <v>73</v>
      </c>
      <c r="H28" s="30">
        <v>9</v>
      </c>
      <c r="I28" s="30" t="s">
        <v>41</v>
      </c>
      <c r="J28" s="30">
        <v>100</v>
      </c>
      <c r="K28" s="30" t="s">
        <v>42</v>
      </c>
      <c r="L28" s="30">
        <f t="shared" si="0"/>
        <v>900</v>
      </c>
      <c r="M28" s="30" t="s">
        <v>74</v>
      </c>
      <c r="N28" s="30" t="s">
        <v>44</v>
      </c>
    </row>
    <row r="29" s="1" customFormat="1" customHeight="1" spans="1:14">
      <c r="A29" s="30">
        <v>27</v>
      </c>
      <c r="B29" s="30"/>
      <c r="C29" s="30"/>
      <c r="D29" s="30"/>
      <c r="E29" s="30"/>
      <c r="F29" s="30"/>
      <c r="G29" s="30" t="s">
        <v>70</v>
      </c>
      <c r="H29" s="30">
        <v>1</v>
      </c>
      <c r="I29" s="30" t="s">
        <v>47</v>
      </c>
      <c r="J29" s="30">
        <v>800</v>
      </c>
      <c r="K29" s="30" t="s">
        <v>48</v>
      </c>
      <c r="L29" s="30">
        <f t="shared" si="0"/>
        <v>800</v>
      </c>
      <c r="M29" s="30" t="s">
        <v>49</v>
      </c>
      <c r="N29" s="30" t="s">
        <v>44</v>
      </c>
    </row>
    <row r="30" s="1" customFormat="1" customHeight="1" spans="1:14">
      <c r="A30" s="30">
        <v>28</v>
      </c>
      <c r="B30" s="30"/>
      <c r="C30" s="30" t="s">
        <v>80</v>
      </c>
      <c r="D30" s="30" t="s">
        <v>81</v>
      </c>
      <c r="E30" s="30">
        <v>703</v>
      </c>
      <c r="F30" s="30" t="s">
        <v>39</v>
      </c>
      <c r="G30" s="30" t="s">
        <v>40</v>
      </c>
      <c r="H30" s="30">
        <v>1</v>
      </c>
      <c r="I30" s="30" t="s">
        <v>41</v>
      </c>
      <c r="J30" s="30">
        <v>500</v>
      </c>
      <c r="K30" s="30" t="s">
        <v>42</v>
      </c>
      <c r="L30" s="30">
        <f t="shared" si="0"/>
        <v>500</v>
      </c>
      <c r="M30" s="30" t="s">
        <v>43</v>
      </c>
      <c r="N30" s="30" t="s">
        <v>44</v>
      </c>
    </row>
    <row r="31" s="1" customFormat="1" customHeight="1" spans="1:14">
      <c r="A31" s="30">
        <v>29</v>
      </c>
      <c r="B31" s="30"/>
      <c r="C31" s="30"/>
      <c r="D31" s="30"/>
      <c r="E31" s="30"/>
      <c r="F31" s="30"/>
      <c r="G31" s="30" t="s">
        <v>45</v>
      </c>
      <c r="H31" s="30">
        <v>1</v>
      </c>
      <c r="I31" s="30" t="s">
        <v>41</v>
      </c>
      <c r="J31" s="30">
        <v>150</v>
      </c>
      <c r="K31" s="30" t="s">
        <v>42</v>
      </c>
      <c r="L31" s="30">
        <f t="shared" si="0"/>
        <v>150</v>
      </c>
      <c r="M31" s="30" t="s">
        <v>43</v>
      </c>
      <c r="N31" s="30" t="s">
        <v>44</v>
      </c>
    </row>
    <row r="32" s="1" customFormat="1" customHeight="1" spans="1:14">
      <c r="A32" s="30">
        <v>30</v>
      </c>
      <c r="B32" s="30"/>
      <c r="C32" s="30"/>
      <c r="D32" s="30"/>
      <c r="E32" s="30"/>
      <c r="F32" s="30"/>
      <c r="G32" s="30" t="s">
        <v>46</v>
      </c>
      <c r="H32" s="30">
        <v>1</v>
      </c>
      <c r="I32" s="30" t="s">
        <v>47</v>
      </c>
      <c r="J32" s="30">
        <v>1780</v>
      </c>
      <c r="K32" s="30" t="s">
        <v>48</v>
      </c>
      <c r="L32" s="30">
        <f t="shared" si="0"/>
        <v>1780</v>
      </c>
      <c r="M32" s="30" t="s">
        <v>49</v>
      </c>
      <c r="N32" s="30" t="s">
        <v>44</v>
      </c>
    </row>
    <row r="33" s="1" customFormat="1" customHeight="1" spans="1:14">
      <c r="A33" s="30">
        <v>31</v>
      </c>
      <c r="B33" s="30"/>
      <c r="C33" s="30"/>
      <c r="D33" s="30" t="s">
        <v>82</v>
      </c>
      <c r="E33" s="30">
        <v>574</v>
      </c>
      <c r="F33" s="30" t="s">
        <v>39</v>
      </c>
      <c r="G33" s="30" t="s">
        <v>68</v>
      </c>
      <c r="H33" s="30">
        <v>1</v>
      </c>
      <c r="I33" s="30" t="s">
        <v>41</v>
      </c>
      <c r="J33" s="30">
        <v>300</v>
      </c>
      <c r="K33" s="30" t="s">
        <v>42</v>
      </c>
      <c r="L33" s="30">
        <f t="shared" si="0"/>
        <v>300</v>
      </c>
      <c r="M33" s="30" t="s">
        <v>43</v>
      </c>
      <c r="N33" s="30" t="s">
        <v>44</v>
      </c>
    </row>
    <row r="34" s="1" customFormat="1" customHeight="1" spans="1:14">
      <c r="A34" s="30">
        <v>32</v>
      </c>
      <c r="B34" s="30"/>
      <c r="C34" s="30"/>
      <c r="D34" s="30"/>
      <c r="E34" s="30"/>
      <c r="F34" s="30"/>
      <c r="G34" s="30" t="s">
        <v>70</v>
      </c>
      <c r="H34" s="30">
        <v>1</v>
      </c>
      <c r="I34" s="30" t="s">
        <v>47</v>
      </c>
      <c r="J34" s="30">
        <v>800</v>
      </c>
      <c r="K34" s="30" t="s">
        <v>48</v>
      </c>
      <c r="L34" s="30">
        <f t="shared" si="0"/>
        <v>800</v>
      </c>
      <c r="M34" s="30" t="s">
        <v>49</v>
      </c>
      <c r="N34" s="30" t="s">
        <v>44</v>
      </c>
    </row>
    <row r="35" s="1" customFormat="1" customHeight="1" spans="1:14">
      <c r="A35" s="30">
        <v>33</v>
      </c>
      <c r="B35" s="30"/>
      <c r="C35" s="30"/>
      <c r="D35" s="30" t="s">
        <v>79</v>
      </c>
      <c r="E35" s="30">
        <v>574</v>
      </c>
      <c r="F35" s="30" t="s">
        <v>39</v>
      </c>
      <c r="G35" s="30" t="s">
        <v>68</v>
      </c>
      <c r="H35" s="30">
        <v>1</v>
      </c>
      <c r="I35" s="30" t="s">
        <v>41</v>
      </c>
      <c r="J35" s="30">
        <v>300</v>
      </c>
      <c r="K35" s="30" t="s">
        <v>42</v>
      </c>
      <c r="L35" s="30">
        <f t="shared" si="0"/>
        <v>300</v>
      </c>
      <c r="M35" s="30" t="s">
        <v>43</v>
      </c>
      <c r="N35" s="30" t="s">
        <v>44</v>
      </c>
    </row>
    <row r="36" s="1" customFormat="1" customHeight="1" spans="1:14">
      <c r="A36" s="30">
        <v>34</v>
      </c>
      <c r="B36" s="30"/>
      <c r="C36" s="30"/>
      <c r="D36" s="30"/>
      <c r="E36" s="30"/>
      <c r="F36" s="30"/>
      <c r="G36" s="30" t="s">
        <v>70</v>
      </c>
      <c r="H36" s="30">
        <v>1</v>
      </c>
      <c r="I36" s="30" t="s">
        <v>47</v>
      </c>
      <c r="J36" s="30">
        <v>800</v>
      </c>
      <c r="K36" s="30" t="s">
        <v>48</v>
      </c>
      <c r="L36" s="30">
        <f t="shared" si="0"/>
        <v>800</v>
      </c>
      <c r="M36" s="30" t="s">
        <v>49</v>
      </c>
      <c r="N36" s="30" t="s">
        <v>44</v>
      </c>
    </row>
    <row r="37" s="1" customFormat="1" customHeight="1" spans="1:14">
      <c r="A37" s="30">
        <v>35</v>
      </c>
      <c r="B37" s="30"/>
      <c r="C37" s="30"/>
      <c r="D37" s="30" t="s">
        <v>72</v>
      </c>
      <c r="E37" s="30">
        <v>574</v>
      </c>
      <c r="F37" s="30" t="s">
        <v>39</v>
      </c>
      <c r="G37" s="30" t="s">
        <v>73</v>
      </c>
      <c r="H37" s="30">
        <v>3</v>
      </c>
      <c r="I37" s="30" t="s">
        <v>41</v>
      </c>
      <c r="J37" s="30">
        <v>100</v>
      </c>
      <c r="K37" s="30" t="s">
        <v>42</v>
      </c>
      <c r="L37" s="30">
        <f t="shared" si="0"/>
        <v>300</v>
      </c>
      <c r="M37" s="30" t="s">
        <v>74</v>
      </c>
      <c r="N37" s="30" t="s">
        <v>44</v>
      </c>
    </row>
    <row r="38" s="1" customFormat="1" customHeight="1" spans="1:14">
      <c r="A38" s="30">
        <v>36</v>
      </c>
      <c r="B38" s="30"/>
      <c r="C38" s="30"/>
      <c r="D38" s="30"/>
      <c r="E38" s="30"/>
      <c r="F38" s="30"/>
      <c r="G38" s="30" t="s">
        <v>70</v>
      </c>
      <c r="H38" s="30">
        <v>1</v>
      </c>
      <c r="I38" s="30" t="s">
        <v>47</v>
      </c>
      <c r="J38" s="30">
        <v>800</v>
      </c>
      <c r="K38" s="30" t="s">
        <v>48</v>
      </c>
      <c r="L38" s="30">
        <f t="shared" si="0"/>
        <v>800</v>
      </c>
      <c r="M38" s="30" t="s">
        <v>49</v>
      </c>
      <c r="N38" s="30" t="s">
        <v>44</v>
      </c>
    </row>
    <row r="39" s="1" customFormat="1" ht="26" customHeight="1" spans="1:14">
      <c r="A39" s="30">
        <v>37</v>
      </c>
      <c r="B39" s="30"/>
      <c r="C39" s="30" t="s">
        <v>83</v>
      </c>
      <c r="D39" s="30" t="s">
        <v>84</v>
      </c>
      <c r="E39" s="30">
        <v>6204</v>
      </c>
      <c r="F39" s="30" t="s">
        <v>39</v>
      </c>
      <c r="G39" s="30" t="s">
        <v>68</v>
      </c>
      <c r="H39" s="30">
        <f>7*3</f>
        <v>21</v>
      </c>
      <c r="I39" s="30" t="s">
        <v>41</v>
      </c>
      <c r="J39" s="30">
        <v>300</v>
      </c>
      <c r="K39" s="30" t="s">
        <v>42</v>
      </c>
      <c r="L39" s="30">
        <f t="shared" si="0"/>
        <v>6300</v>
      </c>
      <c r="M39" s="30" t="s">
        <v>74</v>
      </c>
      <c r="N39" s="30" t="s">
        <v>44</v>
      </c>
    </row>
    <row r="40" s="1" customFormat="1" customHeight="1" spans="1:14">
      <c r="A40" s="30">
        <v>38</v>
      </c>
      <c r="B40" s="30"/>
      <c r="C40" s="30"/>
      <c r="D40" s="30"/>
      <c r="E40" s="30"/>
      <c r="F40" s="30"/>
      <c r="G40" s="30" t="s">
        <v>70</v>
      </c>
      <c r="H40" s="30">
        <v>1</v>
      </c>
      <c r="I40" s="30" t="s">
        <v>47</v>
      </c>
      <c r="J40" s="30">
        <v>800</v>
      </c>
      <c r="K40" s="30" t="s">
        <v>48</v>
      </c>
      <c r="L40" s="30">
        <f t="shared" si="0"/>
        <v>800</v>
      </c>
      <c r="M40" s="30" t="s">
        <v>49</v>
      </c>
      <c r="N40" s="30" t="s">
        <v>44</v>
      </c>
    </row>
    <row r="41" s="1" customFormat="1" ht="32.4" spans="1:14">
      <c r="A41" s="30">
        <v>39</v>
      </c>
      <c r="B41" s="30"/>
      <c r="C41" s="30" t="s">
        <v>85</v>
      </c>
      <c r="D41" s="30" t="s">
        <v>86</v>
      </c>
      <c r="E41" s="30">
        <v>43</v>
      </c>
      <c r="F41" s="30" t="s">
        <v>51</v>
      </c>
      <c r="G41" s="30" t="s">
        <v>68</v>
      </c>
      <c r="H41" s="30">
        <v>66</v>
      </c>
      <c r="I41" s="30" t="s">
        <v>41</v>
      </c>
      <c r="J41" s="30">
        <v>300</v>
      </c>
      <c r="K41" s="30" t="s">
        <v>42</v>
      </c>
      <c r="L41" s="30">
        <f t="shared" ref="L41:L65" si="1">H41*J41</f>
        <v>19800</v>
      </c>
      <c r="M41" s="30" t="s">
        <v>87</v>
      </c>
      <c r="N41" s="30" t="s">
        <v>88</v>
      </c>
    </row>
    <row r="42" s="1" customFormat="1" customHeight="1" spans="1:14">
      <c r="A42" s="30">
        <v>40</v>
      </c>
      <c r="B42" s="30"/>
      <c r="C42" s="30"/>
      <c r="D42" s="30"/>
      <c r="E42" s="30"/>
      <c r="F42" s="30"/>
      <c r="G42" s="30" t="s">
        <v>70</v>
      </c>
      <c r="H42" s="30">
        <v>1</v>
      </c>
      <c r="I42" s="30" t="s">
        <v>47</v>
      </c>
      <c r="J42" s="30">
        <v>800</v>
      </c>
      <c r="K42" s="30" t="s">
        <v>48</v>
      </c>
      <c r="L42" s="30">
        <f t="shared" si="1"/>
        <v>800</v>
      </c>
      <c r="M42" s="30" t="s">
        <v>49</v>
      </c>
      <c r="N42" s="30" t="s">
        <v>44</v>
      </c>
    </row>
    <row r="43" s="1" customFormat="1" customHeight="1" spans="1:14">
      <c r="A43" s="30">
        <v>41</v>
      </c>
      <c r="B43" s="30"/>
      <c r="C43" s="30" t="s">
        <v>89</v>
      </c>
      <c r="D43" s="30" t="s">
        <v>90</v>
      </c>
      <c r="E43" s="30" t="s">
        <v>44</v>
      </c>
      <c r="F43" s="30" t="s">
        <v>39</v>
      </c>
      <c r="G43" s="30" t="s">
        <v>91</v>
      </c>
      <c r="H43" s="30">
        <v>10</v>
      </c>
      <c r="I43" s="30" t="s">
        <v>92</v>
      </c>
      <c r="J43" s="30">
        <v>500</v>
      </c>
      <c r="K43" s="30" t="s">
        <v>93</v>
      </c>
      <c r="L43" s="30">
        <f t="shared" si="1"/>
        <v>5000</v>
      </c>
      <c r="M43" s="30" t="s">
        <v>94</v>
      </c>
      <c r="N43" s="30" t="s">
        <v>44</v>
      </c>
    </row>
    <row r="44" s="1" customFormat="1" customHeight="1" spans="1:14">
      <c r="A44" s="30">
        <v>42</v>
      </c>
      <c r="B44" s="30"/>
      <c r="C44" s="30"/>
      <c r="D44" s="30"/>
      <c r="E44" s="30"/>
      <c r="F44" s="30"/>
      <c r="G44" s="30" t="s">
        <v>95</v>
      </c>
      <c r="H44" s="30">
        <v>3</v>
      </c>
      <c r="I44" s="30" t="s">
        <v>41</v>
      </c>
      <c r="J44" s="30">
        <v>7800</v>
      </c>
      <c r="K44" s="30" t="s">
        <v>42</v>
      </c>
      <c r="L44" s="30">
        <f t="shared" si="1"/>
        <v>23400</v>
      </c>
      <c r="M44" s="30" t="s">
        <v>96</v>
      </c>
      <c r="N44" s="30" t="s">
        <v>97</v>
      </c>
    </row>
    <row r="45" s="1" customFormat="1" customHeight="1" spans="1:14">
      <c r="A45" s="30">
        <v>43</v>
      </c>
      <c r="B45" s="30"/>
      <c r="C45" s="30" t="s">
        <v>98</v>
      </c>
      <c r="D45" s="30" t="s">
        <v>99</v>
      </c>
      <c r="E45" s="30">
        <v>600</v>
      </c>
      <c r="F45" s="30" t="s">
        <v>51</v>
      </c>
      <c r="G45" s="30" t="s">
        <v>73</v>
      </c>
      <c r="H45" s="30">
        <f>30*5</f>
        <v>150</v>
      </c>
      <c r="I45" s="30" t="s">
        <v>41</v>
      </c>
      <c r="J45" s="30">
        <v>100</v>
      </c>
      <c r="K45" s="30" t="s">
        <v>42</v>
      </c>
      <c r="L45" s="30">
        <f t="shared" si="1"/>
        <v>15000</v>
      </c>
      <c r="M45" s="30" t="s">
        <v>100</v>
      </c>
      <c r="N45" s="30" t="s">
        <v>101</v>
      </c>
    </row>
    <row r="46" s="1" customFormat="1" customHeight="1" spans="1:14">
      <c r="A46" s="30">
        <v>44</v>
      </c>
      <c r="B46" s="30"/>
      <c r="C46" s="30"/>
      <c r="D46" s="30"/>
      <c r="E46" s="30"/>
      <c r="F46" s="30"/>
      <c r="G46" s="30" t="s">
        <v>70</v>
      </c>
      <c r="H46" s="30">
        <v>1</v>
      </c>
      <c r="I46" s="30" t="s">
        <v>47</v>
      </c>
      <c r="J46" s="30">
        <v>800</v>
      </c>
      <c r="K46" s="30" t="s">
        <v>48</v>
      </c>
      <c r="L46" s="30">
        <f t="shared" si="1"/>
        <v>800</v>
      </c>
      <c r="M46" s="30" t="s">
        <v>49</v>
      </c>
      <c r="N46" s="30" t="s">
        <v>44</v>
      </c>
    </row>
    <row r="47" s="1" customFormat="1" ht="32.4" spans="1:14">
      <c r="A47" s="30">
        <v>45</v>
      </c>
      <c r="B47" s="30"/>
      <c r="C47" s="30"/>
      <c r="D47" s="30" t="s">
        <v>90</v>
      </c>
      <c r="E47" s="30" t="s">
        <v>44</v>
      </c>
      <c r="F47" s="30" t="s">
        <v>39</v>
      </c>
      <c r="G47" s="30" t="s">
        <v>95</v>
      </c>
      <c r="H47" s="30">
        <v>3</v>
      </c>
      <c r="I47" s="30" t="s">
        <v>41</v>
      </c>
      <c r="J47" s="30">
        <v>7800</v>
      </c>
      <c r="K47" s="30" t="s">
        <v>42</v>
      </c>
      <c r="L47" s="30">
        <f t="shared" si="1"/>
        <v>23400</v>
      </c>
      <c r="M47" s="30" t="s">
        <v>96</v>
      </c>
      <c r="N47" s="30" t="s">
        <v>102</v>
      </c>
    </row>
    <row r="48" s="1" customFormat="1" customHeight="1" spans="1:14">
      <c r="A48" s="30">
        <v>46</v>
      </c>
      <c r="B48" s="30"/>
      <c r="C48" s="30" t="s">
        <v>103</v>
      </c>
      <c r="D48" s="30" t="s">
        <v>104</v>
      </c>
      <c r="E48" s="30" t="s">
        <v>105</v>
      </c>
      <c r="F48" s="30" t="s">
        <v>106</v>
      </c>
      <c r="G48" s="30" t="s">
        <v>107</v>
      </c>
      <c r="H48" s="30">
        <v>22</v>
      </c>
      <c r="I48" s="30" t="s">
        <v>108</v>
      </c>
      <c r="J48" s="30">
        <v>200</v>
      </c>
      <c r="K48" s="30" t="s">
        <v>109</v>
      </c>
      <c r="L48" s="30">
        <f t="shared" si="1"/>
        <v>4400</v>
      </c>
      <c r="M48" s="30" t="s">
        <v>110</v>
      </c>
      <c r="N48" s="30" t="s">
        <v>44</v>
      </c>
    </row>
    <row r="49" s="1" customFormat="1" customHeight="1" spans="1:14">
      <c r="A49" s="30">
        <v>47</v>
      </c>
      <c r="B49" s="30"/>
      <c r="C49" s="30"/>
      <c r="D49" s="30"/>
      <c r="E49" s="30"/>
      <c r="F49" s="30"/>
      <c r="G49" s="30" t="s">
        <v>91</v>
      </c>
      <c r="H49" s="30">
        <v>16</v>
      </c>
      <c r="I49" s="30" t="s">
        <v>92</v>
      </c>
      <c r="J49" s="30">
        <v>500</v>
      </c>
      <c r="K49" s="30" t="s">
        <v>93</v>
      </c>
      <c r="L49" s="30">
        <f t="shared" si="1"/>
        <v>8000</v>
      </c>
      <c r="M49" s="30" t="s">
        <v>111</v>
      </c>
      <c r="N49" s="30" t="s">
        <v>112</v>
      </c>
    </row>
    <row r="50" s="1" customFormat="1" customHeight="1" spans="1:14">
      <c r="A50" s="30">
        <v>48</v>
      </c>
      <c r="B50" s="30"/>
      <c r="C50" s="30"/>
      <c r="D50" s="30" t="s">
        <v>113</v>
      </c>
      <c r="E50" s="30" t="s">
        <v>50</v>
      </c>
      <c r="F50" s="30" t="s">
        <v>51</v>
      </c>
      <c r="G50" s="30" t="s">
        <v>107</v>
      </c>
      <c r="H50" s="30">
        <v>3</v>
      </c>
      <c r="I50" s="30" t="s">
        <v>108</v>
      </c>
      <c r="J50" s="30">
        <v>200</v>
      </c>
      <c r="K50" s="30" t="s">
        <v>109</v>
      </c>
      <c r="L50" s="30">
        <f t="shared" si="1"/>
        <v>600</v>
      </c>
      <c r="M50" s="30" t="s">
        <v>114</v>
      </c>
      <c r="N50" s="30" t="s">
        <v>44</v>
      </c>
    </row>
    <row r="51" s="1" customFormat="1" customHeight="1" spans="1:14">
      <c r="A51" s="30">
        <v>49</v>
      </c>
      <c r="B51" s="30"/>
      <c r="C51" s="30"/>
      <c r="D51" s="30"/>
      <c r="E51" s="30"/>
      <c r="F51" s="30"/>
      <c r="G51" s="30" t="s">
        <v>115</v>
      </c>
      <c r="H51" s="30">
        <v>3</v>
      </c>
      <c r="I51" s="30" t="s">
        <v>108</v>
      </c>
      <c r="J51" s="30">
        <v>20</v>
      </c>
      <c r="K51" s="30" t="s">
        <v>109</v>
      </c>
      <c r="L51" s="30">
        <f t="shared" si="1"/>
        <v>60</v>
      </c>
      <c r="M51" s="30" t="s">
        <v>116</v>
      </c>
      <c r="N51" s="30" t="s">
        <v>44</v>
      </c>
    </row>
    <row r="52" s="1" customFormat="1" customHeight="1" spans="1:14">
      <c r="A52" s="30">
        <v>50</v>
      </c>
      <c r="B52" s="30"/>
      <c r="C52" s="30" t="s">
        <v>117</v>
      </c>
      <c r="D52" s="30" t="s">
        <v>118</v>
      </c>
      <c r="E52" s="30" t="s">
        <v>119</v>
      </c>
      <c r="F52" s="30"/>
      <c r="G52" s="30" t="s">
        <v>120</v>
      </c>
      <c r="H52" s="30">
        <v>728</v>
      </c>
      <c r="I52" s="30" t="s">
        <v>121</v>
      </c>
      <c r="J52" s="34">
        <v>25</v>
      </c>
      <c r="K52" s="30" t="s">
        <v>122</v>
      </c>
      <c r="L52" s="30">
        <f t="shared" si="1"/>
        <v>18200</v>
      </c>
      <c r="M52" s="30" t="s">
        <v>123</v>
      </c>
      <c r="N52" s="30" t="s">
        <v>44</v>
      </c>
    </row>
    <row r="53" s="1" customFormat="1" customHeight="1" spans="1:14">
      <c r="A53" s="30">
        <v>51</v>
      </c>
      <c r="B53" s="30"/>
      <c r="C53" s="30"/>
      <c r="D53" s="30"/>
      <c r="E53" s="30"/>
      <c r="F53" s="30"/>
      <c r="G53" s="30" t="s">
        <v>91</v>
      </c>
      <c r="H53" s="30">
        <v>37</v>
      </c>
      <c r="I53" s="30" t="s">
        <v>92</v>
      </c>
      <c r="J53" s="30">
        <v>500</v>
      </c>
      <c r="K53" s="30" t="s">
        <v>93</v>
      </c>
      <c r="L53" s="30">
        <f t="shared" si="1"/>
        <v>18500</v>
      </c>
      <c r="M53" s="30" t="s">
        <v>124</v>
      </c>
      <c r="N53" s="30" t="s">
        <v>125</v>
      </c>
    </row>
    <row r="54" s="1" customFormat="1" customHeight="1" spans="1:14">
      <c r="A54" s="30">
        <v>52</v>
      </c>
      <c r="B54" s="30"/>
      <c r="C54" s="30"/>
      <c r="D54" s="30"/>
      <c r="E54" s="30"/>
      <c r="F54" s="30"/>
      <c r="G54" s="30" t="s">
        <v>126</v>
      </c>
      <c r="H54" s="30">
        <v>2</v>
      </c>
      <c r="I54" s="30" t="s">
        <v>121</v>
      </c>
      <c r="J54" s="34">
        <v>150</v>
      </c>
      <c r="K54" s="30" t="s">
        <v>122</v>
      </c>
      <c r="L54" s="30">
        <f t="shared" si="1"/>
        <v>300</v>
      </c>
      <c r="M54" s="30" t="s">
        <v>127</v>
      </c>
      <c r="N54" s="30" t="s">
        <v>128</v>
      </c>
    </row>
    <row r="55" s="1" customFormat="1" customHeight="1" spans="1:14">
      <c r="A55" s="30">
        <v>53</v>
      </c>
      <c r="B55" s="30"/>
      <c r="C55" s="30"/>
      <c r="D55" s="30"/>
      <c r="E55" s="30" t="s">
        <v>129</v>
      </c>
      <c r="F55" s="30" t="s">
        <v>130</v>
      </c>
      <c r="G55" s="30" t="s">
        <v>131</v>
      </c>
      <c r="H55" s="30">
        <v>1</v>
      </c>
      <c r="I55" s="30" t="s">
        <v>132</v>
      </c>
      <c r="J55" s="30">
        <v>250</v>
      </c>
      <c r="K55" s="30" t="s">
        <v>133</v>
      </c>
      <c r="L55" s="30">
        <f t="shared" si="1"/>
        <v>250</v>
      </c>
      <c r="M55" s="30" t="s">
        <v>134</v>
      </c>
      <c r="N55" s="30" t="s">
        <v>135</v>
      </c>
    </row>
    <row r="56" s="1" customFormat="1" customHeight="1" spans="1:14">
      <c r="A56" s="30">
        <v>54</v>
      </c>
      <c r="B56" s="30"/>
      <c r="C56" s="30"/>
      <c r="D56" s="30"/>
      <c r="E56" s="30" t="s">
        <v>136</v>
      </c>
      <c r="F56" s="30" t="s">
        <v>137</v>
      </c>
      <c r="G56" s="30" t="s">
        <v>138</v>
      </c>
      <c r="H56" s="30">
        <v>342</v>
      </c>
      <c r="I56" s="30" t="s">
        <v>41</v>
      </c>
      <c r="J56" s="30">
        <v>300</v>
      </c>
      <c r="K56" s="30" t="s">
        <v>42</v>
      </c>
      <c r="L56" s="30">
        <f t="shared" si="1"/>
        <v>102600</v>
      </c>
      <c r="M56" s="30" t="s">
        <v>139</v>
      </c>
      <c r="N56" s="30" t="s">
        <v>140</v>
      </c>
    </row>
    <row r="57" s="1" customFormat="1" customHeight="1" spans="1:14">
      <c r="A57" s="30">
        <v>55</v>
      </c>
      <c r="B57" s="30"/>
      <c r="C57" s="30"/>
      <c r="D57" s="30"/>
      <c r="E57" s="30"/>
      <c r="F57" s="30"/>
      <c r="G57" s="30" t="s">
        <v>70</v>
      </c>
      <c r="H57" s="30">
        <v>2</v>
      </c>
      <c r="I57" s="30" t="s">
        <v>47</v>
      </c>
      <c r="J57" s="34">
        <v>800</v>
      </c>
      <c r="K57" s="30" t="s">
        <v>48</v>
      </c>
      <c r="L57" s="30">
        <f t="shared" si="1"/>
        <v>1600</v>
      </c>
      <c r="M57" s="30" t="s">
        <v>49</v>
      </c>
      <c r="N57" s="30" t="s">
        <v>141</v>
      </c>
    </row>
    <row r="58" s="1" customFormat="1" customHeight="1" spans="1:14">
      <c r="A58" s="30">
        <v>56</v>
      </c>
      <c r="B58" s="30"/>
      <c r="C58" s="30" t="s">
        <v>142</v>
      </c>
      <c r="D58" s="30" t="s">
        <v>143</v>
      </c>
      <c r="E58" s="30" t="s">
        <v>144</v>
      </c>
      <c r="F58" s="30"/>
      <c r="G58" s="30" t="s">
        <v>145</v>
      </c>
      <c r="H58" s="30">
        <v>245.33</v>
      </c>
      <c r="I58" s="30" t="s">
        <v>121</v>
      </c>
      <c r="J58" s="30">
        <v>15</v>
      </c>
      <c r="K58" s="30" t="s">
        <v>122</v>
      </c>
      <c r="L58" s="30">
        <f t="shared" si="1"/>
        <v>3679.95</v>
      </c>
      <c r="M58" s="35" t="s">
        <v>146</v>
      </c>
      <c r="N58" s="30" t="s">
        <v>44</v>
      </c>
    </row>
    <row r="59" s="1" customFormat="1" customHeight="1" spans="1:14">
      <c r="A59" s="30">
        <v>57</v>
      </c>
      <c r="B59" s="30"/>
      <c r="C59" s="30"/>
      <c r="D59" s="30"/>
      <c r="E59" s="30"/>
      <c r="F59" s="30"/>
      <c r="G59" s="30" t="s">
        <v>91</v>
      </c>
      <c r="H59" s="30">
        <v>14</v>
      </c>
      <c r="I59" s="30" t="s">
        <v>92</v>
      </c>
      <c r="J59" s="30">
        <v>500</v>
      </c>
      <c r="K59" s="30" t="s">
        <v>93</v>
      </c>
      <c r="L59" s="30">
        <f t="shared" si="1"/>
        <v>7000</v>
      </c>
      <c r="M59" s="30" t="s">
        <v>124</v>
      </c>
      <c r="N59" s="30" t="s">
        <v>147</v>
      </c>
    </row>
    <row r="60" s="1" customFormat="1" customHeight="1" spans="1:14">
      <c r="A60" s="30">
        <v>58</v>
      </c>
      <c r="B60" s="30"/>
      <c r="C60" s="30"/>
      <c r="D60" s="30"/>
      <c r="E60" s="30"/>
      <c r="F60" s="30"/>
      <c r="G60" s="30" t="s">
        <v>95</v>
      </c>
      <c r="H60" s="30">
        <v>3</v>
      </c>
      <c r="I60" s="30" t="s">
        <v>41</v>
      </c>
      <c r="J60" s="30">
        <v>7800</v>
      </c>
      <c r="K60" s="30" t="s">
        <v>42</v>
      </c>
      <c r="L60" s="30">
        <f t="shared" si="1"/>
        <v>23400</v>
      </c>
      <c r="M60" s="30" t="s">
        <v>96</v>
      </c>
      <c r="N60" s="30" t="s">
        <v>148</v>
      </c>
    </row>
    <row r="61" s="1" customFormat="1" customHeight="1" spans="1:14">
      <c r="A61" s="30">
        <v>59</v>
      </c>
      <c r="B61" s="30"/>
      <c r="C61" s="30"/>
      <c r="D61" s="30"/>
      <c r="E61" s="30"/>
      <c r="F61" s="30"/>
      <c r="G61" s="30" t="s">
        <v>149</v>
      </c>
      <c r="H61" s="30">
        <v>650</v>
      </c>
      <c r="I61" s="30" t="s">
        <v>121</v>
      </c>
      <c r="J61" s="34">
        <v>42</v>
      </c>
      <c r="K61" s="30" t="s">
        <v>122</v>
      </c>
      <c r="L61" s="30">
        <f t="shared" si="1"/>
        <v>27300</v>
      </c>
      <c r="M61" s="30" t="s">
        <v>150</v>
      </c>
      <c r="N61" s="30" t="s">
        <v>44</v>
      </c>
    </row>
    <row r="62" s="1" customFormat="1" customHeight="1" spans="1:14">
      <c r="A62" s="30">
        <v>60</v>
      </c>
      <c r="B62" s="30"/>
      <c r="C62" s="30"/>
      <c r="D62" s="30"/>
      <c r="E62" s="30" t="s">
        <v>151</v>
      </c>
      <c r="F62" s="30" t="s">
        <v>137</v>
      </c>
      <c r="G62" s="30" t="s">
        <v>138</v>
      </c>
      <c r="H62" s="30">
        <v>414</v>
      </c>
      <c r="I62" s="30" t="s">
        <v>41</v>
      </c>
      <c r="J62" s="30">
        <v>300</v>
      </c>
      <c r="K62" s="30" t="s">
        <v>42</v>
      </c>
      <c r="L62" s="30">
        <f t="shared" si="1"/>
        <v>124200</v>
      </c>
      <c r="M62" s="30" t="s">
        <v>139</v>
      </c>
      <c r="N62" s="30" t="s">
        <v>152</v>
      </c>
    </row>
    <row r="63" s="1" customFormat="1" customHeight="1" spans="1:14">
      <c r="A63" s="30">
        <v>61</v>
      </c>
      <c r="B63" s="30"/>
      <c r="C63" s="30"/>
      <c r="D63" s="30"/>
      <c r="E63" s="30"/>
      <c r="F63" s="30"/>
      <c r="G63" s="30" t="s">
        <v>70</v>
      </c>
      <c r="H63" s="30">
        <v>2</v>
      </c>
      <c r="I63" s="30" t="s">
        <v>47</v>
      </c>
      <c r="J63" s="30">
        <v>800</v>
      </c>
      <c r="K63" s="30" t="s">
        <v>48</v>
      </c>
      <c r="L63" s="30">
        <f t="shared" si="1"/>
        <v>1600</v>
      </c>
      <c r="M63" s="30" t="s">
        <v>49</v>
      </c>
      <c r="N63" s="30" t="s">
        <v>141</v>
      </c>
    </row>
    <row r="64" s="1" customFormat="1" customHeight="1" spans="1:14">
      <c r="A64" s="30">
        <v>62</v>
      </c>
      <c r="B64" s="30"/>
      <c r="C64" s="30" t="s">
        <v>153</v>
      </c>
      <c r="D64" s="30" t="s">
        <v>154</v>
      </c>
      <c r="E64" s="30">
        <v>689.8</v>
      </c>
      <c r="F64" s="30" t="s">
        <v>51</v>
      </c>
      <c r="G64" s="30" t="s">
        <v>155</v>
      </c>
      <c r="H64" s="30">
        <v>35</v>
      </c>
      <c r="I64" s="30" t="s">
        <v>41</v>
      </c>
      <c r="J64" s="30">
        <v>100</v>
      </c>
      <c r="K64" s="30" t="s">
        <v>42</v>
      </c>
      <c r="L64" s="30">
        <f t="shared" si="1"/>
        <v>3500</v>
      </c>
      <c r="M64" s="30" t="s">
        <v>100</v>
      </c>
      <c r="N64" s="30" t="s">
        <v>156</v>
      </c>
    </row>
    <row r="65" s="1" customFormat="1" customHeight="1" spans="1:14">
      <c r="A65" s="30">
        <v>63</v>
      </c>
      <c r="B65" s="30"/>
      <c r="C65" s="30"/>
      <c r="D65" s="30"/>
      <c r="E65" s="30"/>
      <c r="F65" s="30"/>
      <c r="G65" s="30" t="s">
        <v>70</v>
      </c>
      <c r="H65" s="30">
        <v>1</v>
      </c>
      <c r="I65" s="30" t="s">
        <v>47</v>
      </c>
      <c r="J65" s="30">
        <v>800</v>
      </c>
      <c r="K65" s="30" t="s">
        <v>48</v>
      </c>
      <c r="L65" s="30">
        <f t="shared" si="1"/>
        <v>800</v>
      </c>
      <c r="M65" s="30" t="s">
        <v>157</v>
      </c>
      <c r="N65" s="30" t="s">
        <v>44</v>
      </c>
    </row>
    <row r="66" s="1" customFormat="1" customHeight="1" spans="1:14">
      <c r="A66" s="30">
        <v>64</v>
      </c>
      <c r="B66" s="30"/>
      <c r="C66" s="30" t="s">
        <v>158</v>
      </c>
      <c r="D66" s="30" t="s">
        <v>159</v>
      </c>
      <c r="E66" s="30">
        <v>722</v>
      </c>
      <c r="F66" s="30" t="s">
        <v>51</v>
      </c>
      <c r="G66" s="30" t="s">
        <v>155</v>
      </c>
      <c r="H66" s="30">
        <v>37</v>
      </c>
      <c r="I66" s="30" t="s">
        <v>41</v>
      </c>
      <c r="J66" s="30">
        <v>100</v>
      </c>
      <c r="K66" s="30" t="s">
        <v>42</v>
      </c>
      <c r="L66" s="30">
        <f t="shared" ref="L66:L85" si="2">H66*J66</f>
        <v>3700</v>
      </c>
      <c r="M66" s="30" t="s">
        <v>100</v>
      </c>
      <c r="N66" s="30" t="s">
        <v>156</v>
      </c>
    </row>
    <row r="67" s="1" customFormat="1" customHeight="1" spans="1:14">
      <c r="A67" s="30">
        <v>65</v>
      </c>
      <c r="B67" s="30"/>
      <c r="C67" s="30"/>
      <c r="D67" s="30"/>
      <c r="E67" s="30"/>
      <c r="F67" s="30"/>
      <c r="G67" s="30" t="s">
        <v>70</v>
      </c>
      <c r="H67" s="30">
        <v>1</v>
      </c>
      <c r="I67" s="30" t="s">
        <v>47</v>
      </c>
      <c r="J67" s="30">
        <v>800</v>
      </c>
      <c r="K67" s="30" t="s">
        <v>48</v>
      </c>
      <c r="L67" s="30">
        <f t="shared" si="2"/>
        <v>800</v>
      </c>
      <c r="M67" s="30" t="s">
        <v>160</v>
      </c>
      <c r="N67" s="30" t="s">
        <v>44</v>
      </c>
    </row>
    <row r="68" s="1" customFormat="1" customHeight="1" spans="1:14">
      <c r="A68" s="30">
        <v>66</v>
      </c>
      <c r="B68" s="30"/>
      <c r="C68" s="30" t="s">
        <v>161</v>
      </c>
      <c r="D68" s="30" t="s">
        <v>162</v>
      </c>
      <c r="E68" s="30">
        <v>21</v>
      </c>
      <c r="F68" s="30" t="s">
        <v>106</v>
      </c>
      <c r="G68" s="30" t="s">
        <v>163</v>
      </c>
      <c r="H68" s="30">
        <v>60</v>
      </c>
      <c r="I68" s="30" t="s">
        <v>41</v>
      </c>
      <c r="J68" s="30">
        <v>70</v>
      </c>
      <c r="K68" s="30" t="s">
        <v>42</v>
      </c>
      <c r="L68" s="30">
        <f t="shared" si="2"/>
        <v>4200</v>
      </c>
      <c r="M68" s="30" t="s">
        <v>164</v>
      </c>
      <c r="N68" s="30" t="s">
        <v>165</v>
      </c>
    </row>
    <row r="69" s="1" customFormat="1" customHeight="1" spans="1:14">
      <c r="A69" s="30">
        <v>67</v>
      </c>
      <c r="B69" s="30"/>
      <c r="C69" s="30"/>
      <c r="D69" s="30"/>
      <c r="E69" s="30"/>
      <c r="F69" s="30"/>
      <c r="G69" s="30" t="s">
        <v>166</v>
      </c>
      <c r="H69" s="30">
        <v>21</v>
      </c>
      <c r="I69" s="30" t="s">
        <v>41</v>
      </c>
      <c r="J69" s="30">
        <v>300</v>
      </c>
      <c r="K69" s="30" t="s">
        <v>42</v>
      </c>
      <c r="L69" s="30">
        <f t="shared" si="2"/>
        <v>6300</v>
      </c>
      <c r="M69" s="30" t="s">
        <v>150</v>
      </c>
      <c r="N69" s="30" t="s">
        <v>167</v>
      </c>
    </row>
    <row r="70" s="1" customFormat="1" customHeight="1" spans="1:14">
      <c r="A70" s="30">
        <v>68</v>
      </c>
      <c r="B70" s="30"/>
      <c r="C70" s="30"/>
      <c r="D70" s="30"/>
      <c r="E70" s="30"/>
      <c r="F70" s="30"/>
      <c r="G70" s="30" t="s">
        <v>168</v>
      </c>
      <c r="H70" s="30">
        <v>3</v>
      </c>
      <c r="I70" s="30" t="s">
        <v>169</v>
      </c>
      <c r="J70" s="30">
        <v>250</v>
      </c>
      <c r="K70" s="30" t="s">
        <v>170</v>
      </c>
      <c r="L70" s="30">
        <f t="shared" si="2"/>
        <v>750</v>
      </c>
      <c r="M70" s="30" t="s">
        <v>171</v>
      </c>
      <c r="N70" s="30" t="s">
        <v>167</v>
      </c>
    </row>
    <row r="71" s="1" customFormat="1" customHeight="1" spans="1:14">
      <c r="A71" s="30">
        <v>69</v>
      </c>
      <c r="B71" s="30"/>
      <c r="C71" s="30"/>
      <c r="D71" s="30" t="s">
        <v>172</v>
      </c>
      <c r="E71" s="30">
        <v>6</v>
      </c>
      <c r="F71" s="30" t="s">
        <v>173</v>
      </c>
      <c r="G71" s="30" t="s">
        <v>91</v>
      </c>
      <c r="H71" s="30">
        <v>6</v>
      </c>
      <c r="I71" s="30" t="s">
        <v>92</v>
      </c>
      <c r="J71" s="30">
        <v>500</v>
      </c>
      <c r="K71" s="30" t="s">
        <v>93</v>
      </c>
      <c r="L71" s="30">
        <f t="shared" si="2"/>
        <v>3000</v>
      </c>
      <c r="M71" s="30" t="s">
        <v>111</v>
      </c>
      <c r="N71" s="30" t="s">
        <v>97</v>
      </c>
    </row>
    <row r="72" s="1" customFormat="1" customHeight="1" spans="1:14">
      <c r="A72" s="30">
        <v>70</v>
      </c>
      <c r="B72" s="30" t="s">
        <v>174</v>
      </c>
      <c r="C72" s="30"/>
      <c r="D72" s="30"/>
      <c r="E72" s="30"/>
      <c r="F72" s="30"/>
      <c r="G72" s="30"/>
      <c r="H72" s="30"/>
      <c r="I72" s="30"/>
      <c r="J72" s="30"/>
      <c r="K72" s="30"/>
      <c r="L72" s="30">
        <f>SUM(L3:L71)</f>
        <v>522515.3292</v>
      </c>
      <c r="M72" s="30" t="s">
        <v>44</v>
      </c>
      <c r="N72" s="30" t="s">
        <v>44</v>
      </c>
    </row>
    <row r="73" s="1" customFormat="1" customHeight="1" spans="1:14">
      <c r="A73" s="30"/>
      <c r="B73" s="30" t="s">
        <v>175</v>
      </c>
      <c r="C73" s="30"/>
      <c r="D73" s="30"/>
      <c r="E73" s="30"/>
      <c r="F73" s="30"/>
      <c r="G73" s="30"/>
      <c r="H73" s="30"/>
      <c r="I73" s="30"/>
      <c r="J73" s="30"/>
      <c r="K73" s="30"/>
      <c r="L73" s="30">
        <f>L72*0.5</f>
        <v>261257.6646</v>
      </c>
      <c r="M73" s="30"/>
      <c r="N73" s="30"/>
    </row>
    <row r="74" s="1" customFormat="1" ht="41" customHeight="1" spans="1:14">
      <c r="A74" s="36" t="s">
        <v>13</v>
      </c>
      <c r="B74" s="37" t="s">
        <v>176</v>
      </c>
      <c r="C74" s="37"/>
      <c r="D74" s="37"/>
      <c r="E74" s="37"/>
      <c r="F74" s="37"/>
      <c r="G74" s="37"/>
      <c r="H74" s="37"/>
      <c r="I74" s="37"/>
      <c r="J74" s="37"/>
      <c r="K74" s="37"/>
      <c r="L74" s="37"/>
      <c r="M74" s="37"/>
      <c r="N74" s="38"/>
    </row>
    <row r="75" s="1" customFormat="1" customHeight="1" spans="12:12">
      <c r="L75" s="27"/>
    </row>
    <row r="76" s="1" customFormat="1" customHeight="1" spans="12:12">
      <c r="L76" s="27"/>
    </row>
    <row r="77" s="1" customFormat="1" customHeight="1" spans="12:12">
      <c r="L77" s="27"/>
    </row>
    <row r="78" s="1" customFormat="1" customHeight="1" spans="12:12">
      <c r="L78" s="27"/>
    </row>
    <row r="79" s="1" customFormat="1" customHeight="1" spans="12:12">
      <c r="L79" s="27"/>
    </row>
    <row r="80" s="1" customFormat="1" customHeight="1" spans="12:12">
      <c r="L80" s="27"/>
    </row>
    <row r="81" s="1" customFormat="1" customHeight="1" spans="12:12">
      <c r="L81" s="27"/>
    </row>
    <row r="82" s="1" customFormat="1" customHeight="1" spans="12:12">
      <c r="L82" s="27"/>
    </row>
    <row r="83" s="1" customFormat="1" customHeight="1" spans="12:12">
      <c r="L83" s="27"/>
    </row>
    <row r="84" s="1" customFormat="1" customHeight="1" spans="12:12">
      <c r="L84" s="27"/>
    </row>
    <row r="85" s="1" customFormat="1" customHeight="1" spans="12:12">
      <c r="L85" s="27"/>
    </row>
    <row r="86" s="1" customFormat="1" customHeight="1" spans="12:12">
      <c r="L86" s="27"/>
    </row>
    <row r="87" s="1" customFormat="1" customHeight="1" spans="12:12">
      <c r="L87" s="27"/>
    </row>
    <row r="88" s="1" customFormat="1" customHeight="1" spans="12:12">
      <c r="L88" s="27"/>
    </row>
    <row r="89" s="1" customFormat="1" customHeight="1" spans="12:12">
      <c r="L89" s="27"/>
    </row>
    <row r="90" s="1" customFormat="1" customHeight="1" spans="12:12">
      <c r="L90" s="27"/>
    </row>
    <row r="91" s="1" customFormat="1" customHeight="1" spans="12:12">
      <c r="L91" s="27"/>
    </row>
    <row r="92" s="1" customFormat="1" customHeight="1" spans="12:12">
      <c r="L92" s="27"/>
    </row>
    <row r="93" s="1" customFormat="1" customHeight="1" spans="12:12">
      <c r="L93" s="27"/>
    </row>
    <row r="94" s="1" customFormat="1" customHeight="1" spans="12:12">
      <c r="L94" s="27"/>
    </row>
    <row r="95" s="1" customFormat="1" customHeight="1" spans="12:12">
      <c r="L95" s="27"/>
    </row>
    <row r="96" s="1" customFormat="1" customHeight="1" spans="12:12">
      <c r="L96" s="27"/>
    </row>
    <row r="97" s="1" customFormat="1" customHeight="1" spans="12:12">
      <c r="L97" s="27"/>
    </row>
    <row r="98" s="1" customFormat="1" customHeight="1" spans="12:12">
      <c r="L98" s="27"/>
    </row>
    <row r="99" s="1" customFormat="1" customHeight="1" spans="12:12">
      <c r="L99" s="27"/>
    </row>
    <row r="100" s="1" customFormat="1" customHeight="1" spans="12:12">
      <c r="L100" s="27"/>
    </row>
    <row r="101" s="1" customFormat="1" customHeight="1" spans="12:12">
      <c r="L101" s="27"/>
    </row>
    <row r="102" s="1" customFormat="1" customHeight="1" spans="12:12">
      <c r="L102" s="27"/>
    </row>
    <row r="103" s="1" customFormat="1" customHeight="1" spans="12:12">
      <c r="L103" s="27"/>
    </row>
    <row r="104" s="1" customFormat="1" customHeight="1" spans="12:12">
      <c r="L104" s="27"/>
    </row>
    <row r="105" s="1" customFormat="1" customHeight="1" spans="12:12">
      <c r="L105" s="27"/>
    </row>
    <row r="106" s="1" customFormat="1" customHeight="1" spans="12:12">
      <c r="L106" s="27"/>
    </row>
    <row r="107" s="1" customFormat="1" customHeight="1" spans="12:12">
      <c r="L107" s="27"/>
    </row>
    <row r="108" s="1" customFormat="1" customHeight="1" spans="12:12">
      <c r="L108" s="27"/>
    </row>
    <row r="109" s="1" customFormat="1" customHeight="1" spans="12:12">
      <c r="L109" s="27"/>
    </row>
    <row r="110" s="1" customFormat="1" customHeight="1" spans="12:12">
      <c r="L110" s="27"/>
    </row>
    <row r="111" s="1" customFormat="1" customHeight="1" spans="12:12">
      <c r="L111" s="27"/>
    </row>
    <row r="112" s="1" customFormat="1" customHeight="1" spans="12:12">
      <c r="L112" s="27"/>
    </row>
    <row r="113" s="1" customFormat="1" customHeight="1" spans="12:12">
      <c r="L113" s="27"/>
    </row>
    <row r="114" s="1" customFormat="1" customHeight="1" spans="12:12">
      <c r="L114" s="27"/>
    </row>
    <row r="115" s="1" customFormat="1" customHeight="1" spans="12:12">
      <c r="L115" s="27"/>
    </row>
    <row r="116" s="1" customFormat="1" customHeight="1" spans="12:12">
      <c r="L116" s="27"/>
    </row>
    <row r="117" s="1" customFormat="1" customHeight="1" spans="12:12">
      <c r="L117" s="27"/>
    </row>
    <row r="118" s="1" customFormat="1" customHeight="1" spans="12:12">
      <c r="L118" s="27"/>
    </row>
    <row r="119" s="1" customFormat="1" customHeight="1" spans="12:12">
      <c r="L119" s="27"/>
    </row>
    <row r="120" s="1" customFormat="1" customHeight="1" spans="12:12">
      <c r="L120" s="27"/>
    </row>
    <row r="121" s="1" customFormat="1" customHeight="1" spans="12:12">
      <c r="L121" s="27"/>
    </row>
    <row r="122" s="1" customFormat="1" customHeight="1" spans="12:12">
      <c r="L122" s="27"/>
    </row>
    <row r="123" s="1" customFormat="1" customHeight="1" spans="12:12">
      <c r="L123" s="27"/>
    </row>
    <row r="124" s="1" customFormat="1" customHeight="1" spans="12:12">
      <c r="L124" s="27"/>
    </row>
    <row r="125" s="1" customFormat="1" customHeight="1" spans="12:12">
      <c r="L125" s="27"/>
    </row>
    <row r="126" s="1" customFormat="1" customHeight="1" spans="12:12">
      <c r="L126" s="27"/>
    </row>
    <row r="127" s="1" customFormat="1" customHeight="1" spans="12:12">
      <c r="L127" s="27"/>
    </row>
    <row r="128" s="1" customFormat="1" customHeight="1" spans="12:12">
      <c r="L128" s="27"/>
    </row>
    <row r="129" s="1" customFormat="1" customHeight="1" spans="12:12">
      <c r="L129" s="27"/>
    </row>
    <row r="130" s="1" customFormat="1" customHeight="1" spans="12:12">
      <c r="L130" s="27"/>
    </row>
    <row r="131" s="1" customFormat="1" customHeight="1" spans="12:12">
      <c r="L131" s="27"/>
    </row>
    <row r="132" s="1" customFormat="1" customHeight="1" spans="12:12">
      <c r="L132" s="27"/>
    </row>
    <row r="133" s="1" customFormat="1" customHeight="1" spans="12:12">
      <c r="L133" s="27"/>
    </row>
    <row r="134" s="1" customFormat="1" customHeight="1" spans="12:12">
      <c r="L134" s="27"/>
    </row>
    <row r="135" s="1" customFormat="1" customHeight="1" spans="12:12">
      <c r="L135" s="27"/>
    </row>
    <row r="136" s="1" customFormat="1" customHeight="1" spans="12:12">
      <c r="L136" s="27"/>
    </row>
    <row r="137" s="1" customFormat="1" customHeight="1" spans="12:12">
      <c r="L137" s="27"/>
    </row>
    <row r="138" s="1" customFormat="1" customHeight="1" spans="12:12">
      <c r="L138" s="27"/>
    </row>
    <row r="139" s="1" customFormat="1" customHeight="1" spans="12:12">
      <c r="L139" s="27"/>
    </row>
    <row r="140" s="1" customFormat="1" customHeight="1" spans="12:12">
      <c r="L140" s="27"/>
    </row>
    <row r="141" s="1" customFormat="1" customHeight="1" spans="12:12">
      <c r="L141" s="27"/>
    </row>
    <row r="142" s="1" customFormat="1" customHeight="1" spans="12:12">
      <c r="L142" s="27"/>
    </row>
    <row r="143" s="1" customFormat="1" customHeight="1" spans="12:12">
      <c r="L143" s="27"/>
    </row>
    <row r="144" s="1" customFormat="1" customHeight="1" spans="12:12">
      <c r="L144" s="27"/>
    </row>
    <row r="145" s="1" customFormat="1" customHeight="1" spans="12:12">
      <c r="L145" s="27"/>
    </row>
    <row r="146" s="1" customFormat="1" customHeight="1" spans="12:12">
      <c r="L146" s="27"/>
    </row>
    <row r="147" s="1" customFormat="1" customHeight="1" spans="12:12">
      <c r="L147" s="27"/>
    </row>
    <row r="148" s="1" customFormat="1" customHeight="1" spans="12:12">
      <c r="L148" s="27"/>
    </row>
    <row r="149" s="1" customFormat="1" customHeight="1" spans="12:12">
      <c r="L149" s="27"/>
    </row>
    <row r="150" s="1" customFormat="1" customHeight="1" spans="12:12">
      <c r="L150" s="27"/>
    </row>
    <row r="151" s="1" customFormat="1" customHeight="1" spans="12:12">
      <c r="L151" s="27"/>
    </row>
    <row r="152" s="1" customFormat="1" customHeight="1" spans="12:12">
      <c r="L152" s="27"/>
    </row>
    <row r="153" s="1" customFormat="1" customHeight="1" spans="12:12">
      <c r="L153" s="27"/>
    </row>
    <row r="154" s="1" customFormat="1" customHeight="1" spans="12:12">
      <c r="L154" s="27"/>
    </row>
    <row r="155" s="1" customFormat="1" customHeight="1" spans="12:12">
      <c r="L155" s="27"/>
    </row>
    <row r="156" s="1" customFormat="1" customHeight="1" spans="12:12">
      <c r="L156" s="27"/>
    </row>
    <row r="157" s="1" customFormat="1" customHeight="1" spans="12:12">
      <c r="L157" s="27"/>
    </row>
    <row r="158" s="1" customFormat="1" customHeight="1" spans="12:12">
      <c r="L158" s="27"/>
    </row>
    <row r="159" s="1" customFormat="1" customHeight="1" spans="12:12">
      <c r="L159" s="27"/>
    </row>
    <row r="160" s="1" customFormat="1" customHeight="1" spans="12:12">
      <c r="L160" s="27"/>
    </row>
    <row r="161" s="1" customFormat="1" customHeight="1" spans="12:12">
      <c r="L161" s="27"/>
    </row>
    <row r="162" s="1" customFormat="1" customHeight="1" spans="12:12">
      <c r="L162" s="27"/>
    </row>
    <row r="163" s="1" customFormat="1" customHeight="1" spans="12:12">
      <c r="L163" s="27"/>
    </row>
    <row r="164" s="1" customFormat="1" customHeight="1" spans="12:12">
      <c r="L164" s="27"/>
    </row>
    <row r="165" s="1" customFormat="1" customHeight="1" spans="12:12">
      <c r="L165" s="27"/>
    </row>
    <row r="166" s="1" customFormat="1" customHeight="1" spans="12:12">
      <c r="L166" s="27"/>
    </row>
    <row r="167" s="1" customFormat="1" customHeight="1" spans="12:12">
      <c r="L167" s="27"/>
    </row>
    <row r="168" s="1" customFormat="1" customHeight="1" spans="12:12">
      <c r="L168" s="27"/>
    </row>
    <row r="169" s="1" customFormat="1" customHeight="1" spans="12:12">
      <c r="L169" s="27"/>
    </row>
    <row r="170" s="1" customFormat="1" customHeight="1" spans="12:12">
      <c r="L170" s="27"/>
    </row>
    <row r="171" s="1" customFormat="1" customHeight="1" spans="12:12">
      <c r="L171" s="27"/>
    </row>
    <row r="172" s="1" customFormat="1" customHeight="1" spans="12:12">
      <c r="L172" s="27"/>
    </row>
    <row r="173" s="1" customFormat="1" customHeight="1" spans="12:12">
      <c r="L173" s="27"/>
    </row>
    <row r="174" s="1" customFormat="1" customHeight="1" spans="12:12">
      <c r="L174" s="27"/>
    </row>
    <row r="175" s="1" customFormat="1" customHeight="1" spans="12:12">
      <c r="L175" s="27"/>
    </row>
    <row r="176" s="1" customFormat="1" customHeight="1" spans="12:12">
      <c r="L176" s="27"/>
    </row>
    <row r="177" s="1" customFormat="1" customHeight="1" spans="12:12">
      <c r="L177" s="27"/>
    </row>
    <row r="178" s="1" customFormat="1" customHeight="1" spans="12:12">
      <c r="L178" s="27"/>
    </row>
    <row r="179" s="1" customFormat="1" customHeight="1" spans="12:12">
      <c r="L179" s="27"/>
    </row>
    <row r="180" s="1" customFormat="1" customHeight="1" spans="12:12">
      <c r="L180" s="27"/>
    </row>
    <row r="181" s="1" customFormat="1" customHeight="1" spans="12:12">
      <c r="L181" s="27"/>
    </row>
    <row r="182" s="1" customFormat="1" customHeight="1" spans="12:12">
      <c r="L182" s="27"/>
    </row>
    <row r="183" s="1" customFormat="1" customHeight="1" spans="12:12">
      <c r="L183" s="27"/>
    </row>
    <row r="184" s="1" customFormat="1" customHeight="1" spans="12:12">
      <c r="L184" s="27"/>
    </row>
    <row r="185" s="1" customFormat="1" customHeight="1" spans="12:12">
      <c r="L185" s="27"/>
    </row>
    <row r="186" s="1" customFormat="1" customHeight="1" spans="12:12">
      <c r="L186" s="27"/>
    </row>
    <row r="187" s="1" customFormat="1" customHeight="1" spans="12:12">
      <c r="L187" s="27"/>
    </row>
    <row r="188" s="1" customFormat="1" customHeight="1" spans="12:12">
      <c r="L188" s="27"/>
    </row>
    <row r="189" s="1" customFormat="1" customHeight="1" spans="12:12">
      <c r="L189" s="27"/>
    </row>
    <row r="190" s="1" customFormat="1" customHeight="1" spans="12:12">
      <c r="L190" s="27"/>
    </row>
    <row r="191" s="1" customFormat="1" customHeight="1" spans="12:12">
      <c r="L191" s="27"/>
    </row>
    <row r="192" s="1" customFormat="1" customHeight="1" spans="12:12">
      <c r="L192" s="27"/>
    </row>
    <row r="193" s="1" customFormat="1" customHeight="1" spans="12:12">
      <c r="L193" s="27"/>
    </row>
    <row r="194" s="1" customFormat="1" customHeight="1" spans="12:12">
      <c r="L194" s="27"/>
    </row>
    <row r="195" s="1" customFormat="1" customHeight="1" spans="12:12">
      <c r="L195" s="27"/>
    </row>
    <row r="196" s="1" customFormat="1" customHeight="1" spans="12:12">
      <c r="L196" s="27"/>
    </row>
    <row r="197" s="1" customFormat="1" customHeight="1" spans="12:12">
      <c r="L197" s="27"/>
    </row>
    <row r="198" s="1" customFormat="1" customHeight="1" spans="12:12">
      <c r="L198" s="27"/>
    </row>
    <row r="199" s="1" customFormat="1" customHeight="1" spans="12:12">
      <c r="L199" s="27"/>
    </row>
    <row r="200" s="1" customFormat="1" customHeight="1" spans="12:12">
      <c r="L200" s="27"/>
    </row>
    <row r="201" s="1" customFormat="1" customHeight="1" spans="12:12">
      <c r="L201" s="27"/>
    </row>
    <row r="202" s="1" customFormat="1" customHeight="1" spans="12:12">
      <c r="L202" s="27"/>
    </row>
    <row r="203" s="1" customFormat="1" customHeight="1" spans="12:12">
      <c r="L203" s="27"/>
    </row>
    <row r="204" s="1" customFormat="1" customHeight="1" spans="12:12">
      <c r="L204" s="27"/>
    </row>
    <row r="205" s="1" customFormat="1" customHeight="1" spans="12:12">
      <c r="L205" s="27"/>
    </row>
    <row r="206" s="1" customFormat="1" customHeight="1" spans="12:12">
      <c r="L206" s="27"/>
    </row>
    <row r="207" s="1" customFormat="1" customHeight="1" spans="12:12">
      <c r="L207" s="27"/>
    </row>
    <row r="208" s="1" customFormat="1" customHeight="1" spans="12:12">
      <c r="L208" s="27"/>
    </row>
    <row r="209" s="1" customFormat="1" customHeight="1" spans="12:12">
      <c r="L209" s="27"/>
    </row>
    <row r="210" s="1" customFormat="1" customHeight="1" spans="12:12">
      <c r="L210" s="27"/>
    </row>
    <row r="211" s="1" customFormat="1" customHeight="1" spans="12:12">
      <c r="L211" s="27"/>
    </row>
    <row r="212" s="1" customFormat="1" customHeight="1" spans="12:12">
      <c r="L212" s="27"/>
    </row>
    <row r="213" s="1" customFormat="1" customHeight="1" spans="12:12">
      <c r="L213" s="27"/>
    </row>
    <row r="214" s="1" customFormat="1" customHeight="1" spans="12:12">
      <c r="L214" s="27"/>
    </row>
    <row r="215" s="1" customFormat="1" customHeight="1" spans="12:12">
      <c r="L215" s="27"/>
    </row>
    <row r="216" s="1" customFormat="1" customHeight="1" spans="12:12">
      <c r="L216" s="27"/>
    </row>
    <row r="217" s="1" customFormat="1" customHeight="1" spans="12:12">
      <c r="L217" s="27"/>
    </row>
    <row r="218" s="1" customFormat="1" customHeight="1" spans="12:12">
      <c r="L218" s="27"/>
    </row>
    <row r="219" s="1" customFormat="1" customHeight="1" spans="12:12">
      <c r="L219" s="27"/>
    </row>
    <row r="220" s="1" customFormat="1" customHeight="1" spans="12:12">
      <c r="L220" s="27"/>
    </row>
    <row r="221" s="1" customFormat="1" customHeight="1" spans="12:12">
      <c r="L221" s="27"/>
    </row>
    <row r="222" s="1" customFormat="1" customHeight="1" spans="12:12">
      <c r="L222" s="27"/>
    </row>
    <row r="223" s="1" customFormat="1" customHeight="1" spans="12:12">
      <c r="L223" s="27"/>
    </row>
    <row r="224" s="1" customFormat="1" customHeight="1" spans="12:12">
      <c r="L224" s="27"/>
    </row>
    <row r="225" s="1" customFormat="1" customHeight="1" spans="12:12">
      <c r="L225" s="27"/>
    </row>
    <row r="226" s="1" customFormat="1" customHeight="1" spans="12:12">
      <c r="L226" s="27"/>
    </row>
    <row r="227" s="1" customFormat="1" customHeight="1" spans="12:12">
      <c r="L227" s="27"/>
    </row>
    <row r="228" s="1" customFormat="1" customHeight="1" spans="12:12">
      <c r="L228" s="27"/>
    </row>
    <row r="229" s="1" customFormat="1" customHeight="1" spans="12:12">
      <c r="L229" s="27"/>
    </row>
    <row r="230" s="1" customFormat="1" customHeight="1" spans="12:12">
      <c r="L230" s="27"/>
    </row>
    <row r="231" s="1" customFormat="1" customHeight="1" spans="12:12">
      <c r="L231" s="27"/>
    </row>
    <row r="232" s="1" customFormat="1" customHeight="1" spans="12:12">
      <c r="L232" s="27"/>
    </row>
    <row r="233" s="1" customFormat="1" customHeight="1" spans="12:12">
      <c r="L233" s="27"/>
    </row>
    <row r="234" s="1" customFormat="1" customHeight="1" spans="12:12">
      <c r="L234" s="27"/>
    </row>
    <row r="235" s="1" customFormat="1" customHeight="1" spans="12:12">
      <c r="L235" s="27"/>
    </row>
    <row r="236" s="1" customFormat="1" customHeight="1" spans="12:12">
      <c r="L236" s="27"/>
    </row>
    <row r="237" s="1" customFormat="1" customHeight="1" spans="12:12">
      <c r="L237" s="27"/>
    </row>
    <row r="238" s="1" customFormat="1" customHeight="1" spans="12:12">
      <c r="L238" s="27"/>
    </row>
    <row r="239" s="1" customFormat="1" customHeight="1" spans="12:12">
      <c r="L239" s="27"/>
    </row>
    <row r="240" s="1" customFormat="1" customHeight="1" spans="12:12">
      <c r="L240" s="27"/>
    </row>
    <row r="241" s="1" customFormat="1" customHeight="1" spans="12:12">
      <c r="L241" s="27"/>
    </row>
    <row r="242" s="1" customFormat="1" customHeight="1" spans="12:12">
      <c r="L242" s="27"/>
    </row>
    <row r="243" s="1" customFormat="1" customHeight="1" spans="12:12">
      <c r="L243" s="27"/>
    </row>
  </sheetData>
  <autoFilter ref="A2:IV74">
    <extLst/>
  </autoFilter>
  <mergeCells count="94">
    <mergeCell ref="A1:N1"/>
    <mergeCell ref="E2:F2"/>
    <mergeCell ref="H2:I2"/>
    <mergeCell ref="J2:K2"/>
    <mergeCell ref="B72:K72"/>
    <mergeCell ref="B73:K73"/>
    <mergeCell ref="B74:N74"/>
    <mergeCell ref="B3:B71"/>
    <mergeCell ref="C3:C23"/>
    <mergeCell ref="C24:C29"/>
    <mergeCell ref="C30:C38"/>
    <mergeCell ref="C39:C40"/>
    <mergeCell ref="C41:C42"/>
    <mergeCell ref="C43:C44"/>
    <mergeCell ref="C45:C47"/>
    <mergeCell ref="C48:C51"/>
    <mergeCell ref="C52:C57"/>
    <mergeCell ref="C58:C63"/>
    <mergeCell ref="C64:C65"/>
    <mergeCell ref="C66:C67"/>
    <mergeCell ref="C68:C71"/>
    <mergeCell ref="D3:D10"/>
    <mergeCell ref="D11:D14"/>
    <mergeCell ref="D15:D17"/>
    <mergeCell ref="D18:D20"/>
    <mergeCell ref="D21:D23"/>
    <mergeCell ref="D24:D25"/>
    <mergeCell ref="D26:D27"/>
    <mergeCell ref="D28:D29"/>
    <mergeCell ref="D30:D32"/>
    <mergeCell ref="D33:D34"/>
    <mergeCell ref="D35:D36"/>
    <mergeCell ref="D37:D38"/>
    <mergeCell ref="D39:D40"/>
    <mergeCell ref="D41:D42"/>
    <mergeCell ref="D43:D44"/>
    <mergeCell ref="D45:D46"/>
    <mergeCell ref="D48:D49"/>
    <mergeCell ref="D50:D51"/>
    <mergeCell ref="D52:D57"/>
    <mergeCell ref="D58:D63"/>
    <mergeCell ref="D64:D65"/>
    <mergeCell ref="D66:D67"/>
    <mergeCell ref="D68:D70"/>
    <mergeCell ref="E3:E5"/>
    <mergeCell ref="E6:E10"/>
    <mergeCell ref="E11:E13"/>
    <mergeCell ref="E15:E16"/>
    <mergeCell ref="E18:E19"/>
    <mergeCell ref="E21:E22"/>
    <mergeCell ref="E24:E25"/>
    <mergeCell ref="E26:E27"/>
    <mergeCell ref="E28:E29"/>
    <mergeCell ref="E30:E32"/>
    <mergeCell ref="E33:E34"/>
    <mergeCell ref="E35:E36"/>
    <mergeCell ref="E37:E38"/>
    <mergeCell ref="E39:E40"/>
    <mergeCell ref="E41:E42"/>
    <mergeCell ref="E43:E44"/>
    <mergeCell ref="E45:E46"/>
    <mergeCell ref="E48:E49"/>
    <mergeCell ref="E50:E51"/>
    <mergeCell ref="E56:E57"/>
    <mergeCell ref="E62:E63"/>
    <mergeCell ref="E64:E65"/>
    <mergeCell ref="E66:E67"/>
    <mergeCell ref="E68:E70"/>
    <mergeCell ref="F3:F5"/>
    <mergeCell ref="F6:F10"/>
    <mergeCell ref="F11:F13"/>
    <mergeCell ref="F15:F16"/>
    <mergeCell ref="F18:F19"/>
    <mergeCell ref="F21:F22"/>
    <mergeCell ref="F24:F25"/>
    <mergeCell ref="F26:F27"/>
    <mergeCell ref="F28:F29"/>
    <mergeCell ref="F30:F32"/>
    <mergeCell ref="F33:F34"/>
    <mergeCell ref="F35:F36"/>
    <mergeCell ref="F37:F38"/>
    <mergeCell ref="F39:F40"/>
    <mergeCell ref="F41:F42"/>
    <mergeCell ref="F43:F44"/>
    <mergeCell ref="F45:F46"/>
    <mergeCell ref="F48:F49"/>
    <mergeCell ref="F50:F51"/>
    <mergeCell ref="F56:F57"/>
    <mergeCell ref="F62:F63"/>
    <mergeCell ref="F64:F65"/>
    <mergeCell ref="F66:F67"/>
    <mergeCell ref="F68:F70"/>
    <mergeCell ref="E52:F54"/>
    <mergeCell ref="E58:F61"/>
  </mergeCells>
  <pageMargins left="0.75" right="0.75" top="1" bottom="1" header="0.5" footer="0.5"/>
  <pageSetup paperSize="9" scale="8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H80"/>
  <sheetViews>
    <sheetView tabSelected="1" view="pageBreakPreview" zoomScaleNormal="100" topLeftCell="A59" workbookViewId="0">
      <selection activeCell="A1" sqref="A1:G1"/>
    </sheetView>
  </sheetViews>
  <sheetFormatPr defaultColWidth="9" defaultRowHeight="35" customHeight="1"/>
  <cols>
    <col min="1" max="1" width="8.62962962962963" style="2" customWidth="1"/>
    <col min="2" max="2" width="32.3425925925926" style="2" customWidth="1"/>
    <col min="3" max="3" width="49.7037037037037" style="2" customWidth="1"/>
    <col min="4" max="4" width="46.1759259259259" style="2" customWidth="1"/>
    <col min="5" max="5" width="33.0833333333333" style="2" customWidth="1"/>
    <col min="6" max="6" width="14.5" style="5" customWidth="1"/>
    <col min="7" max="7" width="22.787037037037" style="2" customWidth="1"/>
    <col min="8" max="238" width="9" style="2"/>
    <col min="239" max="16384" width="9" style="1"/>
  </cols>
  <sheetData>
    <row r="1" s="1" customFormat="1" customHeight="1" spans="1:238">
      <c r="A1" s="6" t="s">
        <v>177</v>
      </c>
      <c r="B1" s="6"/>
      <c r="C1" s="6"/>
      <c r="D1" s="6"/>
      <c r="E1" s="6"/>
      <c r="F1" s="7"/>
      <c r="G1" s="6"/>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row>
    <row r="2" s="2" customFormat="1" customHeight="1" spans="1:7">
      <c r="A2" s="8" t="s">
        <v>7</v>
      </c>
      <c r="B2" s="8" t="s">
        <v>178</v>
      </c>
      <c r="C2" s="8" t="s">
        <v>179</v>
      </c>
      <c r="D2" s="8" t="s">
        <v>180</v>
      </c>
      <c r="E2" s="8" t="s">
        <v>181</v>
      </c>
      <c r="F2" s="9" t="s">
        <v>182</v>
      </c>
      <c r="G2" s="8" t="s">
        <v>13</v>
      </c>
    </row>
    <row r="3" s="2" customFormat="1" ht="66" customHeight="1" spans="1:7">
      <c r="A3" s="10">
        <f>MAX(A$1:A2)+1</f>
        <v>1</v>
      </c>
      <c r="B3" s="10" t="s">
        <v>183</v>
      </c>
      <c r="C3" s="10" t="s">
        <v>184</v>
      </c>
      <c r="D3" s="10" t="s">
        <v>185</v>
      </c>
      <c r="E3" s="10" t="s">
        <v>186</v>
      </c>
      <c r="F3" s="11">
        <v>60</v>
      </c>
      <c r="G3" s="10"/>
    </row>
    <row r="4" s="2" customFormat="1" ht="66" customHeight="1" spans="1:7">
      <c r="A4" s="10"/>
      <c r="B4" s="10"/>
      <c r="C4" s="10" t="s">
        <v>187</v>
      </c>
      <c r="D4" s="10" t="s">
        <v>185</v>
      </c>
      <c r="E4" s="10" t="s">
        <v>188</v>
      </c>
      <c r="F4" s="11">
        <v>300</v>
      </c>
      <c r="G4" s="10"/>
    </row>
    <row r="5" s="3" customFormat="1" ht="66" customHeight="1" spans="1:7">
      <c r="A5" s="10"/>
      <c r="B5" s="10"/>
      <c r="C5" s="12" t="s">
        <v>189</v>
      </c>
      <c r="D5" s="10" t="s">
        <v>190</v>
      </c>
      <c r="E5" s="10" t="s">
        <v>191</v>
      </c>
      <c r="F5" s="11">
        <v>500</v>
      </c>
      <c r="G5" s="12"/>
    </row>
    <row r="6" s="2" customFormat="1" ht="66" customHeight="1" spans="1:7">
      <c r="A6" s="13">
        <f>MAX(A$1:A5)+1</f>
        <v>2</v>
      </c>
      <c r="B6" s="13" t="s">
        <v>192</v>
      </c>
      <c r="C6" s="10" t="s">
        <v>193</v>
      </c>
      <c r="D6" s="10" t="s">
        <v>44</v>
      </c>
      <c r="E6" s="10" t="s">
        <v>194</v>
      </c>
      <c r="F6" s="11">
        <v>1000</v>
      </c>
      <c r="G6" s="10"/>
    </row>
    <row r="7" s="2" customFormat="1" ht="66" customHeight="1" spans="1:7">
      <c r="A7" s="10">
        <f>MAX(A$1:A6)+1</f>
        <v>3</v>
      </c>
      <c r="B7" s="10" t="s">
        <v>195</v>
      </c>
      <c r="C7" s="10" t="s">
        <v>184</v>
      </c>
      <c r="D7" s="10" t="s">
        <v>196</v>
      </c>
      <c r="E7" s="10" t="s">
        <v>197</v>
      </c>
      <c r="F7" s="11">
        <v>50</v>
      </c>
      <c r="G7" s="10"/>
    </row>
    <row r="8" s="1" customFormat="1" ht="66" customHeight="1" spans="1:7">
      <c r="A8" s="10">
        <f>MAX(A$1:A7)+1</f>
        <v>4</v>
      </c>
      <c r="B8" s="10" t="s">
        <v>198</v>
      </c>
      <c r="C8" s="10" t="s">
        <v>198</v>
      </c>
      <c r="D8" s="10" t="s">
        <v>44</v>
      </c>
      <c r="E8" s="10" t="s">
        <v>199</v>
      </c>
      <c r="F8" s="11">
        <v>600</v>
      </c>
      <c r="G8" s="14"/>
    </row>
    <row r="9" s="2" customFormat="1" ht="66" customHeight="1" spans="1:7">
      <c r="A9" s="10">
        <f>MAX(A$1:A8)+1</f>
        <v>5</v>
      </c>
      <c r="B9" s="10" t="s">
        <v>200</v>
      </c>
      <c r="C9" s="10" t="s">
        <v>201</v>
      </c>
      <c r="D9" s="10" t="s">
        <v>202</v>
      </c>
      <c r="E9" s="10" t="s">
        <v>203</v>
      </c>
      <c r="F9" s="11">
        <v>1400</v>
      </c>
      <c r="G9" s="10"/>
    </row>
    <row r="10" s="2" customFormat="1" ht="66" customHeight="1" spans="1:7">
      <c r="A10" s="10">
        <f>MAX(A$1:A9)+1</f>
        <v>6</v>
      </c>
      <c r="B10" s="10" t="s">
        <v>204</v>
      </c>
      <c r="C10" s="13" t="s">
        <v>205</v>
      </c>
      <c r="D10" s="10" t="s">
        <v>206</v>
      </c>
      <c r="E10" s="10" t="s">
        <v>207</v>
      </c>
      <c r="F10" s="11">
        <v>1900</v>
      </c>
      <c r="G10" s="10"/>
    </row>
    <row r="11" s="2" customFormat="1" ht="66" customHeight="1" spans="1:7">
      <c r="A11" s="10">
        <f>MAX(A$1:A10)+1</f>
        <v>7</v>
      </c>
      <c r="B11" s="10" t="s">
        <v>208</v>
      </c>
      <c r="C11" s="10" t="s">
        <v>209</v>
      </c>
      <c r="D11" s="10" t="s">
        <v>206</v>
      </c>
      <c r="E11" s="10" t="s">
        <v>210</v>
      </c>
      <c r="F11" s="11">
        <v>2100</v>
      </c>
      <c r="G11" s="10"/>
    </row>
    <row r="12" s="1" customFormat="1" ht="66" customHeight="1" spans="1:7">
      <c r="A12" s="13">
        <f>MAX(A$1:A11)+1</f>
        <v>8</v>
      </c>
      <c r="B12" s="13" t="s">
        <v>211</v>
      </c>
      <c r="C12" s="10" t="s">
        <v>212</v>
      </c>
      <c r="D12" s="10" t="s">
        <v>213</v>
      </c>
      <c r="E12" s="10" t="s">
        <v>214</v>
      </c>
      <c r="F12" s="11">
        <v>1600</v>
      </c>
      <c r="G12" s="14"/>
    </row>
    <row r="13" s="1" customFormat="1" ht="66" customHeight="1" spans="1:7">
      <c r="A13" s="10">
        <f>MAX(A$1:A12)+1</f>
        <v>9</v>
      </c>
      <c r="B13" s="10" t="s">
        <v>215</v>
      </c>
      <c r="C13" s="10" t="s">
        <v>216</v>
      </c>
      <c r="D13" s="10" t="s">
        <v>217</v>
      </c>
      <c r="E13" s="10" t="s">
        <v>218</v>
      </c>
      <c r="F13" s="11">
        <v>300</v>
      </c>
      <c r="G13" s="10"/>
    </row>
    <row r="14" s="2" customFormat="1" ht="66" customHeight="1" spans="1:7">
      <c r="A14" s="10">
        <f>MAX(A$1:A13)+1</f>
        <v>10</v>
      </c>
      <c r="B14" s="10" t="s">
        <v>219</v>
      </c>
      <c r="C14" s="10" t="s">
        <v>220</v>
      </c>
      <c r="D14" s="10" t="s">
        <v>221</v>
      </c>
      <c r="E14" s="10" t="s">
        <v>222</v>
      </c>
      <c r="F14" s="11">
        <v>1600</v>
      </c>
      <c r="G14" s="10"/>
    </row>
    <row r="15" s="1" customFormat="1" ht="66" customHeight="1" spans="1:7">
      <c r="A15" s="13">
        <f>MAX(A$1:A14)+1</f>
        <v>11</v>
      </c>
      <c r="B15" s="13" t="s">
        <v>223</v>
      </c>
      <c r="C15" s="10" t="s">
        <v>224</v>
      </c>
      <c r="D15" s="10" t="s">
        <v>44</v>
      </c>
      <c r="E15" s="10" t="s">
        <v>225</v>
      </c>
      <c r="F15" s="11">
        <v>800</v>
      </c>
      <c r="G15" s="14"/>
    </row>
    <row r="16" s="1" customFormat="1" ht="66" customHeight="1" spans="1:7">
      <c r="A16" s="13"/>
      <c r="B16" s="13"/>
      <c r="C16" s="10" t="s">
        <v>226</v>
      </c>
      <c r="D16" s="10" t="s">
        <v>227</v>
      </c>
      <c r="E16" s="10" t="s">
        <v>228</v>
      </c>
      <c r="F16" s="11">
        <v>600</v>
      </c>
      <c r="G16" s="14"/>
    </row>
    <row r="17" s="1" customFormat="1" ht="66" customHeight="1" spans="1:7">
      <c r="A17" s="13"/>
      <c r="B17" s="13"/>
      <c r="C17" s="10" t="s">
        <v>229</v>
      </c>
      <c r="D17" s="10" t="s">
        <v>230</v>
      </c>
      <c r="E17" s="10" t="s">
        <v>231</v>
      </c>
      <c r="F17" s="11">
        <v>500</v>
      </c>
      <c r="G17" s="14"/>
    </row>
    <row r="18" s="1" customFormat="1" ht="66" customHeight="1" spans="1:7">
      <c r="A18" s="13"/>
      <c r="B18" s="13"/>
      <c r="C18" s="10" t="s">
        <v>232</v>
      </c>
      <c r="D18" s="10" t="s">
        <v>233</v>
      </c>
      <c r="E18" s="10" t="s">
        <v>234</v>
      </c>
      <c r="F18" s="11">
        <v>3500</v>
      </c>
      <c r="G18" s="14"/>
    </row>
    <row r="19" s="1" customFormat="1" ht="66" customHeight="1" spans="1:7">
      <c r="A19" s="13">
        <f>MAX(A$1:A18)+1</f>
        <v>12</v>
      </c>
      <c r="B19" s="13" t="s">
        <v>235</v>
      </c>
      <c r="C19" s="10" t="s">
        <v>224</v>
      </c>
      <c r="D19" s="10" t="s">
        <v>44</v>
      </c>
      <c r="E19" s="10" t="s">
        <v>225</v>
      </c>
      <c r="F19" s="11">
        <v>800</v>
      </c>
      <c r="G19" s="14"/>
    </row>
    <row r="20" s="1" customFormat="1" ht="66" customHeight="1" spans="1:7">
      <c r="A20" s="13"/>
      <c r="B20" s="13"/>
      <c r="C20" s="10" t="s">
        <v>226</v>
      </c>
      <c r="D20" s="10" t="s">
        <v>227</v>
      </c>
      <c r="E20" s="10" t="s">
        <v>228</v>
      </c>
      <c r="F20" s="11">
        <v>600</v>
      </c>
      <c r="G20" s="14"/>
    </row>
    <row r="21" s="1" customFormat="1" ht="66" customHeight="1" spans="1:7">
      <c r="A21" s="13"/>
      <c r="B21" s="13"/>
      <c r="C21" s="10" t="s">
        <v>229</v>
      </c>
      <c r="D21" s="10" t="s">
        <v>230</v>
      </c>
      <c r="E21" s="10" t="s">
        <v>231</v>
      </c>
      <c r="F21" s="11">
        <v>500</v>
      </c>
      <c r="G21" s="14"/>
    </row>
    <row r="22" s="1" customFormat="1" ht="66" customHeight="1" spans="1:7">
      <c r="A22" s="13"/>
      <c r="B22" s="13"/>
      <c r="C22" s="10" t="s">
        <v>232</v>
      </c>
      <c r="D22" s="10" t="s">
        <v>233</v>
      </c>
      <c r="E22" s="10" t="s">
        <v>234</v>
      </c>
      <c r="F22" s="11">
        <v>3500</v>
      </c>
      <c r="G22" s="14"/>
    </row>
    <row r="23" s="2" customFormat="1" ht="66" customHeight="1" spans="1:7">
      <c r="A23" s="10">
        <f>MAX(A$1:A22)+1</f>
        <v>13</v>
      </c>
      <c r="B23" s="10" t="s">
        <v>236</v>
      </c>
      <c r="C23" s="10" t="s">
        <v>237</v>
      </c>
      <c r="D23" s="10" t="s">
        <v>44</v>
      </c>
      <c r="E23" s="10" t="s">
        <v>238</v>
      </c>
      <c r="F23" s="11">
        <v>300</v>
      </c>
      <c r="G23" s="10"/>
    </row>
    <row r="24" s="2" customFormat="1" ht="66" customHeight="1" spans="1:7">
      <c r="A24" s="10">
        <f>MAX(A$1:A23)+1</f>
        <v>14</v>
      </c>
      <c r="B24" s="10" t="s">
        <v>239</v>
      </c>
      <c r="C24" s="13" t="s">
        <v>240</v>
      </c>
      <c r="D24" s="13" t="s">
        <v>44</v>
      </c>
      <c r="E24" s="13" t="s">
        <v>241</v>
      </c>
      <c r="F24" s="15">
        <v>500</v>
      </c>
      <c r="G24" s="10"/>
    </row>
    <row r="25" s="2" customFormat="1" ht="66" customHeight="1" spans="1:7">
      <c r="A25" s="10">
        <f>MAX(A$1:A24)+1</f>
        <v>15</v>
      </c>
      <c r="B25" s="10" t="s">
        <v>242</v>
      </c>
      <c r="C25" s="10" t="s">
        <v>243</v>
      </c>
      <c r="D25" s="10" t="s">
        <v>44</v>
      </c>
      <c r="E25" s="10" t="s">
        <v>244</v>
      </c>
      <c r="F25" s="11">
        <v>730</v>
      </c>
      <c r="G25" s="10"/>
    </row>
    <row r="26" s="1" customFormat="1" ht="66" customHeight="1" spans="1:7">
      <c r="A26" s="13">
        <f>MAX(A$1:A25)+1</f>
        <v>16</v>
      </c>
      <c r="B26" s="13" t="s">
        <v>245</v>
      </c>
      <c r="C26" s="16" t="s">
        <v>246</v>
      </c>
      <c r="D26" s="10" t="s">
        <v>44</v>
      </c>
      <c r="E26" s="10" t="s">
        <v>247</v>
      </c>
      <c r="F26" s="17">
        <v>1780</v>
      </c>
      <c r="G26" s="14"/>
    </row>
    <row r="27" s="1" customFormat="1" ht="66" customHeight="1" spans="1:7">
      <c r="A27" s="13"/>
      <c r="B27" s="13"/>
      <c r="C27" s="16" t="s">
        <v>248</v>
      </c>
      <c r="D27" s="10"/>
      <c r="E27" s="10"/>
      <c r="F27" s="17"/>
      <c r="G27" s="14"/>
    </row>
    <row r="28" s="1" customFormat="1" ht="66" customHeight="1" spans="1:7">
      <c r="A28" s="13"/>
      <c r="B28" s="13"/>
      <c r="C28" s="16" t="s">
        <v>249</v>
      </c>
      <c r="D28" s="10"/>
      <c r="E28" s="10"/>
      <c r="F28" s="17">
        <v>6000</v>
      </c>
      <c r="G28" s="14"/>
    </row>
    <row r="29" s="1" customFormat="1" ht="66" customHeight="1" spans="1:7">
      <c r="A29" s="13"/>
      <c r="B29" s="13"/>
      <c r="C29" s="16" t="s">
        <v>250</v>
      </c>
      <c r="D29" s="10" t="s">
        <v>44</v>
      </c>
      <c r="E29" s="10" t="s">
        <v>251</v>
      </c>
      <c r="F29" s="17">
        <v>18000</v>
      </c>
      <c r="G29" s="14"/>
    </row>
    <row r="30" s="1" customFormat="1" ht="66" customHeight="1" spans="1:7">
      <c r="A30" s="13">
        <f>MAX(A$1:A29)+1</f>
        <v>17</v>
      </c>
      <c r="B30" s="13" t="s">
        <v>252</v>
      </c>
      <c r="C30" s="16" t="s">
        <v>246</v>
      </c>
      <c r="D30" s="10" t="s">
        <v>44</v>
      </c>
      <c r="E30" s="10" t="s">
        <v>247</v>
      </c>
      <c r="F30" s="17">
        <v>1780</v>
      </c>
      <c r="G30" s="14"/>
    </row>
    <row r="31" s="1" customFormat="1" ht="66" customHeight="1" spans="1:7">
      <c r="A31" s="13"/>
      <c r="B31" s="13"/>
      <c r="C31" s="16" t="s">
        <v>248</v>
      </c>
      <c r="D31" s="10"/>
      <c r="E31" s="10"/>
      <c r="F31" s="17"/>
      <c r="G31" s="14"/>
    </row>
    <row r="32" s="1" customFormat="1" ht="66" customHeight="1" spans="1:7">
      <c r="A32" s="13"/>
      <c r="B32" s="13"/>
      <c r="C32" s="16" t="s">
        <v>249</v>
      </c>
      <c r="D32" s="10"/>
      <c r="E32" s="10"/>
      <c r="F32" s="17">
        <v>6000</v>
      </c>
      <c r="G32" s="14"/>
    </row>
    <row r="33" s="1" customFormat="1" ht="66" customHeight="1" spans="1:7">
      <c r="A33" s="13"/>
      <c r="B33" s="13"/>
      <c r="C33" s="16" t="s">
        <v>250</v>
      </c>
      <c r="D33" s="10" t="s">
        <v>44</v>
      </c>
      <c r="E33" s="10" t="s">
        <v>251</v>
      </c>
      <c r="F33" s="17">
        <v>10000</v>
      </c>
      <c r="G33" s="14"/>
    </row>
    <row r="34" s="2" customFormat="1" ht="66" customHeight="1" spans="1:7">
      <c r="A34" s="10">
        <f>MAX(A$1:A33)+1</f>
        <v>18</v>
      </c>
      <c r="B34" s="10" t="s">
        <v>253</v>
      </c>
      <c r="C34" s="10" t="s">
        <v>254</v>
      </c>
      <c r="D34" s="10" t="s">
        <v>255</v>
      </c>
      <c r="E34" s="10" t="s">
        <v>256</v>
      </c>
      <c r="F34" s="11">
        <v>200</v>
      </c>
      <c r="G34" s="10"/>
    </row>
    <row r="35" s="2" customFormat="1" ht="66" customHeight="1" spans="1:7">
      <c r="A35" s="10">
        <f>MAX(A$1:A34)+1</f>
        <v>19</v>
      </c>
      <c r="B35" s="10" t="s">
        <v>257</v>
      </c>
      <c r="C35" s="10" t="s">
        <v>258</v>
      </c>
      <c r="D35" s="10" t="s">
        <v>255</v>
      </c>
      <c r="E35" s="10" t="s">
        <v>256</v>
      </c>
      <c r="F35" s="11">
        <v>380</v>
      </c>
      <c r="G35" s="10"/>
    </row>
    <row r="36" s="2" customFormat="1" ht="66" customHeight="1" spans="1:7">
      <c r="A36" s="18">
        <f>MAX(A$1:A35)+1</f>
        <v>20</v>
      </c>
      <c r="B36" s="18" t="s">
        <v>259</v>
      </c>
      <c r="C36" s="10" t="s">
        <v>260</v>
      </c>
      <c r="D36" s="10" t="s">
        <v>261</v>
      </c>
      <c r="E36" s="10" t="s">
        <v>262</v>
      </c>
      <c r="F36" s="11">
        <v>100</v>
      </c>
      <c r="G36" s="10" t="s">
        <v>263</v>
      </c>
    </row>
    <row r="37" s="2" customFormat="1" ht="66" customHeight="1" spans="1:7">
      <c r="A37" s="18">
        <f>MAX(A$1:A36)+1</f>
        <v>21</v>
      </c>
      <c r="B37" s="18" t="s">
        <v>264</v>
      </c>
      <c r="C37" s="10" t="s">
        <v>265</v>
      </c>
      <c r="D37" s="10" t="s">
        <v>266</v>
      </c>
      <c r="E37" s="10" t="s">
        <v>267</v>
      </c>
      <c r="F37" s="11">
        <v>180</v>
      </c>
      <c r="G37" s="10"/>
    </row>
    <row r="38" s="2" customFormat="1" ht="66" customHeight="1" spans="1:7">
      <c r="A38" s="10">
        <f>MAX(A$1:A37)+1</f>
        <v>22</v>
      </c>
      <c r="B38" s="10" t="s">
        <v>268</v>
      </c>
      <c r="C38" s="13" t="s">
        <v>269</v>
      </c>
      <c r="D38" s="13" t="s">
        <v>270</v>
      </c>
      <c r="E38" s="13" t="s">
        <v>271</v>
      </c>
      <c r="F38" s="11">
        <v>100</v>
      </c>
      <c r="G38" s="10"/>
    </row>
    <row r="39" s="2" customFormat="1" ht="66" customHeight="1" spans="1:7">
      <c r="A39" s="10">
        <f>MAX(A$1:A38)+1</f>
        <v>23</v>
      </c>
      <c r="B39" s="10" t="s">
        <v>272</v>
      </c>
      <c r="C39" s="10" t="s">
        <v>265</v>
      </c>
      <c r="D39" s="10" t="s">
        <v>273</v>
      </c>
      <c r="E39" s="10" t="s">
        <v>274</v>
      </c>
      <c r="F39" s="11">
        <v>150</v>
      </c>
      <c r="G39" s="10"/>
    </row>
    <row r="40" s="2" customFormat="1" ht="66" customHeight="1" spans="1:7">
      <c r="A40" s="10">
        <f>MAX(A$1:A39)+1</f>
        <v>24</v>
      </c>
      <c r="B40" s="10" t="s">
        <v>275</v>
      </c>
      <c r="C40" s="13" t="s">
        <v>276</v>
      </c>
      <c r="D40" s="13" t="s">
        <v>277</v>
      </c>
      <c r="E40" s="13" t="s">
        <v>278</v>
      </c>
      <c r="F40" s="15">
        <v>1700</v>
      </c>
      <c r="G40" s="10"/>
    </row>
    <row r="41" s="2" customFormat="1" ht="66" customHeight="1" spans="1:7">
      <c r="A41" s="10">
        <f>MAX(A$1:A40)+1</f>
        <v>25</v>
      </c>
      <c r="B41" s="10" t="s">
        <v>279</v>
      </c>
      <c r="C41" s="10" t="s">
        <v>280</v>
      </c>
      <c r="D41" s="10" t="s">
        <v>281</v>
      </c>
      <c r="E41" s="10" t="s">
        <v>282</v>
      </c>
      <c r="F41" s="11">
        <v>1000</v>
      </c>
      <c r="G41" s="10"/>
    </row>
    <row r="42" s="2" customFormat="1" ht="66" customHeight="1" spans="1:7">
      <c r="A42" s="10">
        <f>MAX(A$1:A41)+1</f>
        <v>26</v>
      </c>
      <c r="B42" s="10" t="s">
        <v>283</v>
      </c>
      <c r="C42" s="10" t="s">
        <v>284</v>
      </c>
      <c r="D42" s="10" t="s">
        <v>285</v>
      </c>
      <c r="E42" s="10" t="s">
        <v>286</v>
      </c>
      <c r="F42" s="11">
        <v>1300</v>
      </c>
      <c r="G42" s="10"/>
    </row>
    <row r="43" s="1" customFormat="1" ht="66" customHeight="1" spans="1:238">
      <c r="A43" s="10">
        <f>MAX(A$1:A42)+1</f>
        <v>27</v>
      </c>
      <c r="B43" s="10" t="s">
        <v>287</v>
      </c>
      <c r="C43" s="10" t="s">
        <v>288</v>
      </c>
      <c r="D43" s="10" t="s">
        <v>289</v>
      </c>
      <c r="E43" s="10" t="s">
        <v>290</v>
      </c>
      <c r="F43" s="11">
        <v>800</v>
      </c>
      <c r="G43" s="10"/>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row>
    <row r="44" s="2" customFormat="1" ht="66" customHeight="1" spans="1:7">
      <c r="A44" s="10">
        <f>MAX(A$1:A43)+1</f>
        <v>28</v>
      </c>
      <c r="B44" s="10" t="s">
        <v>291</v>
      </c>
      <c r="C44" s="10" t="s">
        <v>292</v>
      </c>
      <c r="D44" s="10" t="s">
        <v>293</v>
      </c>
      <c r="E44" s="10" t="s">
        <v>294</v>
      </c>
      <c r="F44" s="11">
        <v>700</v>
      </c>
      <c r="G44" s="10"/>
    </row>
    <row r="45" s="2" customFormat="1" ht="66" customHeight="1" spans="1:7">
      <c r="A45" s="10">
        <f>MAX(A$1:A44)+1</f>
        <v>29</v>
      </c>
      <c r="B45" s="10" t="s">
        <v>295</v>
      </c>
      <c r="C45" s="13" t="s">
        <v>184</v>
      </c>
      <c r="D45" s="13" t="s">
        <v>296</v>
      </c>
      <c r="E45" s="13" t="s">
        <v>297</v>
      </c>
      <c r="F45" s="15">
        <v>300</v>
      </c>
      <c r="G45" s="10"/>
    </row>
    <row r="46" s="2" customFormat="1" ht="66" customHeight="1" spans="1:7">
      <c r="A46" s="10">
        <f>MAX(A$1:A45)+1</f>
        <v>30</v>
      </c>
      <c r="B46" s="10" t="s">
        <v>298</v>
      </c>
      <c r="C46" s="10" t="s">
        <v>299</v>
      </c>
      <c r="D46" s="10" t="s">
        <v>300</v>
      </c>
      <c r="E46" s="10" t="s">
        <v>301</v>
      </c>
      <c r="F46" s="11">
        <v>1000</v>
      </c>
      <c r="G46" s="10"/>
    </row>
    <row r="47" s="2" customFormat="1" ht="66" customHeight="1" spans="1:7">
      <c r="A47" s="10"/>
      <c r="B47" s="10"/>
      <c r="C47" s="10" t="s">
        <v>302</v>
      </c>
      <c r="D47" s="10"/>
      <c r="E47" s="10" t="s">
        <v>303</v>
      </c>
      <c r="F47" s="11">
        <v>1000</v>
      </c>
      <c r="G47" s="10"/>
    </row>
    <row r="48" s="2" customFormat="1" ht="66" customHeight="1" spans="1:7">
      <c r="A48" s="10"/>
      <c r="B48" s="10"/>
      <c r="C48" s="10" t="s">
        <v>304</v>
      </c>
      <c r="D48" s="10"/>
      <c r="E48" s="10" t="s">
        <v>305</v>
      </c>
      <c r="F48" s="11">
        <v>1200</v>
      </c>
      <c r="G48" s="10"/>
    </row>
    <row r="49" s="2" customFormat="1" ht="66" customHeight="1" spans="1:7">
      <c r="A49" s="10"/>
      <c r="B49" s="10"/>
      <c r="C49" s="10" t="s">
        <v>306</v>
      </c>
      <c r="D49" s="10"/>
      <c r="E49" s="10" t="s">
        <v>307</v>
      </c>
      <c r="F49" s="11" t="s">
        <v>308</v>
      </c>
      <c r="G49" s="10"/>
    </row>
    <row r="50" s="2" customFormat="1" ht="66" customHeight="1" spans="1:7">
      <c r="A50" s="10"/>
      <c r="B50" s="10"/>
      <c r="C50" s="10" t="s">
        <v>309</v>
      </c>
      <c r="D50" s="10"/>
      <c r="E50" s="10" t="s">
        <v>310</v>
      </c>
      <c r="F50" s="11">
        <v>1800</v>
      </c>
      <c r="G50" s="10"/>
    </row>
    <row r="51" s="2" customFormat="1" ht="66" customHeight="1" spans="1:7">
      <c r="A51" s="10">
        <f>MAX(A$1:A50)+1</f>
        <v>31</v>
      </c>
      <c r="B51" s="10" t="s">
        <v>311</v>
      </c>
      <c r="C51" s="10" t="s">
        <v>312</v>
      </c>
      <c r="D51" s="10" t="s">
        <v>313</v>
      </c>
      <c r="E51" s="10" t="s">
        <v>314</v>
      </c>
      <c r="F51" s="11">
        <v>3250</v>
      </c>
      <c r="G51" s="10"/>
    </row>
    <row r="52" s="2" customFormat="1" ht="66" customHeight="1" spans="1:7">
      <c r="A52" s="10">
        <f>MAX(A$1:A51)+1</f>
        <v>32</v>
      </c>
      <c r="B52" s="10" t="s">
        <v>315</v>
      </c>
      <c r="C52" s="10" t="s">
        <v>316</v>
      </c>
      <c r="D52" s="10" t="s">
        <v>44</v>
      </c>
      <c r="E52" s="10" t="s">
        <v>317</v>
      </c>
      <c r="F52" s="11">
        <v>2400</v>
      </c>
      <c r="G52" s="10"/>
    </row>
    <row r="53" s="2" customFormat="1" ht="66" customHeight="1" spans="1:7">
      <c r="A53" s="10">
        <f>MAX(A$1:A52)+1</f>
        <v>33</v>
      </c>
      <c r="B53" s="10" t="s">
        <v>318</v>
      </c>
      <c r="C53" s="10" t="s">
        <v>319</v>
      </c>
      <c r="D53" s="10" t="s">
        <v>320</v>
      </c>
      <c r="E53" s="10" t="s">
        <v>321</v>
      </c>
      <c r="F53" s="11">
        <v>950</v>
      </c>
      <c r="G53" s="10"/>
    </row>
    <row r="54" s="2" customFormat="1" ht="66" customHeight="1" spans="1:7">
      <c r="A54" s="10">
        <f>MAX(A$1:A53)+1</f>
        <v>34</v>
      </c>
      <c r="B54" s="10" t="s">
        <v>322</v>
      </c>
      <c r="C54" s="13" t="s">
        <v>323</v>
      </c>
      <c r="D54" s="13" t="s">
        <v>324</v>
      </c>
      <c r="E54" s="13" t="s">
        <v>325</v>
      </c>
      <c r="F54" s="11">
        <v>1400</v>
      </c>
      <c r="G54" s="10"/>
    </row>
    <row r="55" s="2" customFormat="1" ht="66" customHeight="1" spans="1:7">
      <c r="A55" s="10">
        <f>MAX(A$1:A54)+1</f>
        <v>35</v>
      </c>
      <c r="B55" s="10" t="s">
        <v>326</v>
      </c>
      <c r="C55" s="13" t="s">
        <v>323</v>
      </c>
      <c r="D55" s="13" t="s">
        <v>324</v>
      </c>
      <c r="E55" s="13" t="s">
        <v>325</v>
      </c>
      <c r="F55" s="11">
        <v>1400</v>
      </c>
      <c r="G55" s="10"/>
    </row>
    <row r="56" s="2" customFormat="1" ht="66" customHeight="1" spans="1:7">
      <c r="A56" s="10">
        <f>MAX(A$1:A55)+1</f>
        <v>36</v>
      </c>
      <c r="B56" s="10" t="s">
        <v>327</v>
      </c>
      <c r="C56" s="10" t="s">
        <v>328</v>
      </c>
      <c r="D56" s="10" t="s">
        <v>329</v>
      </c>
      <c r="E56" s="10" t="s">
        <v>330</v>
      </c>
      <c r="F56" s="11">
        <v>750</v>
      </c>
      <c r="G56" s="10"/>
    </row>
    <row r="57" s="2" customFormat="1" ht="66" customHeight="1" spans="1:7">
      <c r="A57" s="10">
        <f>MAX(A$1:A56)+1</f>
        <v>37</v>
      </c>
      <c r="B57" s="10" t="s">
        <v>331</v>
      </c>
      <c r="C57" s="13" t="s">
        <v>332</v>
      </c>
      <c r="D57" s="13" t="s">
        <v>44</v>
      </c>
      <c r="E57" s="13" t="s">
        <v>333</v>
      </c>
      <c r="F57" s="15">
        <v>1000</v>
      </c>
      <c r="G57" s="10"/>
    </row>
    <row r="58" s="2" customFormat="1" ht="66" customHeight="1" spans="1:7">
      <c r="A58" s="10">
        <f>MAX(A$1:A57)+1</f>
        <v>38</v>
      </c>
      <c r="B58" s="10" t="s">
        <v>334</v>
      </c>
      <c r="C58" s="10" t="s">
        <v>335</v>
      </c>
      <c r="D58" s="10" t="s">
        <v>336</v>
      </c>
      <c r="E58" s="10" t="s">
        <v>337</v>
      </c>
      <c r="F58" s="11">
        <v>1000</v>
      </c>
      <c r="G58" s="10"/>
    </row>
    <row r="59" s="2" customFormat="1" ht="66" customHeight="1" spans="1:7">
      <c r="A59" s="10">
        <f>MAX(A$1:A58)+1</f>
        <v>39</v>
      </c>
      <c r="B59" s="10" t="s">
        <v>143</v>
      </c>
      <c r="C59" s="13" t="s">
        <v>338</v>
      </c>
      <c r="D59" s="13" t="s">
        <v>339</v>
      </c>
      <c r="E59" s="13" t="s">
        <v>340</v>
      </c>
      <c r="F59" s="11">
        <v>2000</v>
      </c>
      <c r="G59" s="10"/>
    </row>
    <row r="60" s="2" customFormat="1" ht="66" customHeight="1" spans="1:7">
      <c r="A60" s="10">
        <f>MAX(A$1:A59)+1</f>
        <v>40</v>
      </c>
      <c r="B60" s="10" t="s">
        <v>341</v>
      </c>
      <c r="C60" s="13" t="s">
        <v>342</v>
      </c>
      <c r="D60" s="13" t="s">
        <v>343</v>
      </c>
      <c r="E60" s="13" t="s">
        <v>344</v>
      </c>
      <c r="F60" s="15">
        <v>1200</v>
      </c>
      <c r="G60" s="10"/>
    </row>
    <row r="61" s="1" customFormat="1" ht="66" customHeight="1" spans="1:7">
      <c r="A61" s="13">
        <f>MAX(A$1:A60)+1</f>
        <v>41</v>
      </c>
      <c r="B61" s="13" t="s">
        <v>345</v>
      </c>
      <c r="C61" s="13" t="s">
        <v>346</v>
      </c>
      <c r="D61" s="13" t="s">
        <v>347</v>
      </c>
      <c r="E61" s="13" t="s">
        <v>348</v>
      </c>
      <c r="F61" s="15">
        <v>400</v>
      </c>
      <c r="G61" s="14"/>
    </row>
    <row r="62" s="1" customFormat="1" ht="66" customHeight="1" spans="1:7">
      <c r="A62" s="14">
        <f>MAX(A$1:A61)+1</f>
        <v>42</v>
      </c>
      <c r="B62" s="14" t="s">
        <v>349</v>
      </c>
      <c r="C62" s="10" t="s">
        <v>350</v>
      </c>
      <c r="D62" s="10" t="s">
        <v>351</v>
      </c>
      <c r="E62" s="10" t="s">
        <v>352</v>
      </c>
      <c r="F62" s="11">
        <v>900</v>
      </c>
      <c r="G62" s="14"/>
    </row>
    <row r="63" s="3" customFormat="1" ht="66" customHeight="1" spans="1:7">
      <c r="A63" s="10">
        <f>MAX(A$1:A62)+1</f>
        <v>43</v>
      </c>
      <c r="B63" s="10" t="s">
        <v>353</v>
      </c>
      <c r="C63" s="10" t="s">
        <v>354</v>
      </c>
      <c r="D63" s="10" t="s">
        <v>355</v>
      </c>
      <c r="E63" s="10" t="s">
        <v>356</v>
      </c>
      <c r="F63" s="11">
        <v>3500</v>
      </c>
      <c r="G63" s="12"/>
    </row>
    <row r="64" s="3" customFormat="1" ht="66" customHeight="1" spans="1:7">
      <c r="A64" s="10"/>
      <c r="B64" s="10"/>
      <c r="C64" s="10" t="s">
        <v>357</v>
      </c>
      <c r="D64" s="10" t="s">
        <v>355</v>
      </c>
      <c r="E64" s="10" t="s">
        <v>358</v>
      </c>
      <c r="F64" s="11"/>
      <c r="G64" s="12"/>
    </row>
    <row r="65" s="3" customFormat="1" ht="66" customHeight="1" spans="1:7">
      <c r="A65" s="10"/>
      <c r="B65" s="10"/>
      <c r="C65" s="10" t="s">
        <v>187</v>
      </c>
      <c r="D65" s="10" t="s">
        <v>359</v>
      </c>
      <c r="E65" s="10" t="s">
        <v>360</v>
      </c>
      <c r="F65" s="11"/>
      <c r="G65" s="12"/>
    </row>
    <row r="66" s="3" customFormat="1" ht="66" customHeight="1" spans="1:7">
      <c r="A66" s="10"/>
      <c r="B66" s="10"/>
      <c r="C66" s="10" t="s">
        <v>184</v>
      </c>
      <c r="D66" s="10"/>
      <c r="E66" s="10" t="s">
        <v>358</v>
      </c>
      <c r="F66" s="11"/>
      <c r="G66" s="12"/>
    </row>
    <row r="67" s="3" customFormat="1" ht="66" customHeight="1" spans="1:7">
      <c r="A67" s="13">
        <f>MAX(A$1:A66)+1</f>
        <v>44</v>
      </c>
      <c r="B67" s="13" t="s">
        <v>361</v>
      </c>
      <c r="C67" s="13" t="s">
        <v>362</v>
      </c>
      <c r="D67" s="13" t="s">
        <v>363</v>
      </c>
      <c r="E67" s="13" t="s">
        <v>364</v>
      </c>
      <c r="F67" s="11">
        <v>180</v>
      </c>
      <c r="G67" s="12"/>
    </row>
    <row r="68" s="1" customFormat="1" ht="66" customHeight="1" spans="1:7">
      <c r="A68" s="10">
        <f>MAX(A$1:A67)+1</f>
        <v>45</v>
      </c>
      <c r="B68" s="10" t="s">
        <v>365</v>
      </c>
      <c r="C68" s="10" t="s">
        <v>366</v>
      </c>
      <c r="D68" s="10" t="s">
        <v>367</v>
      </c>
      <c r="E68" s="10" t="s">
        <v>368</v>
      </c>
      <c r="F68" s="11">
        <v>800</v>
      </c>
      <c r="G68" s="14"/>
    </row>
    <row r="69" s="1" customFormat="1" ht="66" customHeight="1" spans="1:238">
      <c r="A69" s="10">
        <f>MAX(A$1:A68)+1</f>
        <v>46</v>
      </c>
      <c r="B69" s="10" t="s">
        <v>369</v>
      </c>
      <c r="C69" s="10" t="s">
        <v>370</v>
      </c>
      <c r="D69" s="10" t="s">
        <v>371</v>
      </c>
      <c r="E69" s="10" t="s">
        <v>372</v>
      </c>
      <c r="F69" s="11">
        <v>1100</v>
      </c>
      <c r="G69" s="10"/>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row>
    <row r="70" s="4" customFormat="1" ht="66" customHeight="1" spans="1:242">
      <c r="A70" s="10">
        <f>MAX(A$1:A69)+1</f>
        <v>47</v>
      </c>
      <c r="B70" s="10" t="s">
        <v>373</v>
      </c>
      <c r="C70" s="10" t="s">
        <v>374</v>
      </c>
      <c r="D70" s="10" t="s">
        <v>375</v>
      </c>
      <c r="E70" s="10" t="s">
        <v>376</v>
      </c>
      <c r="F70" s="11">
        <v>2800</v>
      </c>
      <c r="G70" s="19"/>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1"/>
      <c r="IF70" s="1"/>
      <c r="IG70" s="1"/>
      <c r="IH70" s="1"/>
    </row>
    <row r="71" s="1" customFormat="1" ht="66" customHeight="1" spans="1:238">
      <c r="A71" s="10">
        <f>MAX(A$1:A70)+1</f>
        <v>48</v>
      </c>
      <c r="B71" s="13" t="s">
        <v>377</v>
      </c>
      <c r="C71" s="13" t="s">
        <v>378</v>
      </c>
      <c r="D71" s="13" t="s">
        <v>379</v>
      </c>
      <c r="E71" s="13" t="s">
        <v>380</v>
      </c>
      <c r="F71" s="11">
        <v>1750</v>
      </c>
      <c r="G71" s="13"/>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row>
    <row r="72" s="2" customFormat="1" ht="66" customHeight="1" spans="1:7">
      <c r="A72" s="10">
        <f>MAX(A$1:A71)+1</f>
        <v>49</v>
      </c>
      <c r="B72" s="10" t="s">
        <v>381</v>
      </c>
      <c r="C72" s="10" t="s">
        <v>382</v>
      </c>
      <c r="D72" s="10" t="s">
        <v>383</v>
      </c>
      <c r="E72" s="10" t="s">
        <v>384</v>
      </c>
      <c r="F72" s="11">
        <v>1150</v>
      </c>
      <c r="G72" s="10"/>
    </row>
    <row r="73" s="2" customFormat="1" ht="66" customHeight="1" spans="1:7">
      <c r="A73" s="10">
        <f>MAX(A$1:A72)+1</f>
        <v>50</v>
      </c>
      <c r="B73" s="10" t="s">
        <v>385</v>
      </c>
      <c r="C73" s="10" t="s">
        <v>386</v>
      </c>
      <c r="D73" s="10" t="s">
        <v>387</v>
      </c>
      <c r="E73" s="10" t="s">
        <v>388</v>
      </c>
      <c r="F73" s="11">
        <v>500</v>
      </c>
      <c r="G73" s="10"/>
    </row>
    <row r="74" s="2" customFormat="1" ht="66" customHeight="1" spans="1:7">
      <c r="A74" s="10">
        <f>MAX(A$1:A73)+1</f>
        <v>51</v>
      </c>
      <c r="B74" s="10" t="s">
        <v>389</v>
      </c>
      <c r="C74" s="10" t="s">
        <v>390</v>
      </c>
      <c r="D74" s="10" t="s">
        <v>375</v>
      </c>
      <c r="E74" s="10" t="s">
        <v>391</v>
      </c>
      <c r="F74" s="15">
        <v>1200</v>
      </c>
      <c r="G74" s="10"/>
    </row>
    <row r="75" s="1" customFormat="1" ht="66" customHeight="1" spans="1:7">
      <c r="A75" s="10">
        <f>MAX(A$1:A74)+1</f>
        <v>52</v>
      </c>
      <c r="B75" s="20" t="s">
        <v>392</v>
      </c>
      <c r="C75" s="10" t="s">
        <v>393</v>
      </c>
      <c r="D75" s="10" t="s">
        <v>394</v>
      </c>
      <c r="E75" s="10" t="s">
        <v>395</v>
      </c>
      <c r="F75" s="11">
        <v>1600</v>
      </c>
      <c r="G75" s="14"/>
    </row>
    <row r="76" s="1" customFormat="1" ht="66" customHeight="1" spans="1:7">
      <c r="A76" s="20">
        <f>MAX(A$1:A75)+1</f>
        <v>53</v>
      </c>
      <c r="B76" s="20" t="s">
        <v>396</v>
      </c>
      <c r="C76" s="10" t="s">
        <v>397</v>
      </c>
      <c r="D76" s="20" t="s">
        <v>398</v>
      </c>
      <c r="E76" s="10" t="s">
        <v>399</v>
      </c>
      <c r="F76" s="11" t="s">
        <v>400</v>
      </c>
      <c r="G76" s="14"/>
    </row>
    <row r="77" s="1" customFormat="1" ht="66" customHeight="1" spans="1:7">
      <c r="A77" s="20"/>
      <c r="B77" s="20"/>
      <c r="C77" s="10" t="s">
        <v>401</v>
      </c>
      <c r="D77" s="20"/>
      <c r="E77" s="10" t="s">
        <v>402</v>
      </c>
      <c r="F77" s="11" t="s">
        <v>403</v>
      </c>
      <c r="G77" s="14"/>
    </row>
    <row r="78" s="1" customFormat="1" ht="31" customHeight="1" spans="1:7">
      <c r="A78" s="20"/>
      <c r="B78" s="21" t="s">
        <v>174</v>
      </c>
      <c r="C78" s="22"/>
      <c r="D78" s="20"/>
      <c r="E78" s="10"/>
      <c r="F78" s="11">
        <f>SUM(F3:F77)</f>
        <v>110440</v>
      </c>
      <c r="G78" s="14"/>
    </row>
    <row r="79" s="1" customFormat="1" ht="46" customHeight="1" spans="1:238">
      <c r="A79" s="10"/>
      <c r="B79" s="23" t="s">
        <v>175</v>
      </c>
      <c r="C79" s="23"/>
      <c r="D79" s="10"/>
      <c r="E79" s="10"/>
      <c r="F79" s="11">
        <f>+F78*0.5</f>
        <v>55220</v>
      </c>
      <c r="G79" s="10"/>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row>
    <row r="80" ht="64" customHeight="1" spans="1:7">
      <c r="A80" s="10" t="s">
        <v>13</v>
      </c>
      <c r="B80" s="24" t="s">
        <v>176</v>
      </c>
      <c r="C80" s="25"/>
      <c r="D80" s="25"/>
      <c r="E80" s="25"/>
      <c r="F80" s="25"/>
      <c r="G80" s="26"/>
    </row>
  </sheetData>
  <mergeCells count="30">
    <mergeCell ref="A1:G1"/>
    <mergeCell ref="B78:C78"/>
    <mergeCell ref="B79:C79"/>
    <mergeCell ref="B80:G80"/>
    <mergeCell ref="A3:A5"/>
    <mergeCell ref="A15:A18"/>
    <mergeCell ref="A19:A22"/>
    <mergeCell ref="A26:A29"/>
    <mergeCell ref="A30:A33"/>
    <mergeCell ref="A46:A50"/>
    <mergeCell ref="A63:A66"/>
    <mergeCell ref="A76:A77"/>
    <mergeCell ref="B3:B5"/>
    <mergeCell ref="B15:B18"/>
    <mergeCell ref="B19:B22"/>
    <mergeCell ref="B26:B29"/>
    <mergeCell ref="B30:B33"/>
    <mergeCell ref="B46:B50"/>
    <mergeCell ref="B63:B66"/>
    <mergeCell ref="B76:B77"/>
    <mergeCell ref="D26:D28"/>
    <mergeCell ref="D30:D32"/>
    <mergeCell ref="D46:D50"/>
    <mergeCell ref="D65:D66"/>
    <mergeCell ref="D76:D77"/>
    <mergeCell ref="E26:E28"/>
    <mergeCell ref="E30:E32"/>
    <mergeCell ref="F26:F27"/>
    <mergeCell ref="F30:F31"/>
    <mergeCell ref="F63:F66"/>
  </mergeCells>
  <pageMargins left="0.75" right="0.75" top="1" bottom="1" header="0.5" footer="0.5"/>
  <pageSetup paperSize="9" scale="64" fitToHeight="0" orientation="landscape"/>
  <headerFooter/>
</worksheet>
</file>

<file path=docProps/app.xml><?xml version="1.0" encoding="utf-8"?>
<Properties xmlns="http://schemas.openxmlformats.org/officeDocument/2006/extended-properties" xmlns:vt="http://schemas.openxmlformats.org/officeDocument/2006/docPropsVTypes">
  <Company>市委办</Company>
  <Application>WPS 表格</Application>
  <HeadingPairs>
    <vt:vector size="2" baseType="variant">
      <vt:variant>
        <vt:lpstr>工作表</vt:lpstr>
      </vt:variant>
      <vt:variant>
        <vt:i4>5</vt:i4>
      </vt:variant>
    </vt:vector>
  </HeadingPairs>
  <TitlesOfParts>
    <vt:vector size="5" baseType="lpstr">
      <vt:lpstr>封面</vt:lpstr>
      <vt:lpstr>限价汇总表</vt:lpstr>
      <vt:lpstr>汇总表</vt:lpstr>
      <vt:lpstr>现场检测</vt:lpstr>
      <vt:lpstr>原材料检测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25478</cp:lastModifiedBy>
  <dcterms:created xsi:type="dcterms:W3CDTF">2024-08-07T01:28:00Z</dcterms:created>
  <dcterms:modified xsi:type="dcterms:W3CDTF">2025-11-12T02:27:56Z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2B3CB59E0CDD496D85470EB8A8FD9A6B_13</vt:lpwstr>
  </property>
  <property fmtid="{D5CDD505-2E9C-101B-9397-08002B2CF9AE}" pid="3" name="KSOProductBuildVer">
    <vt:lpwstr>2052-12.1.0.16417</vt:lpwstr>
  </property>
</Properties>
</file>